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ZAKUP\ГКПЗ 2019\2019.0031 К (СМСП) СМР Рек ССПД Октябрьская - Сергино - Надым\2 Приложение 2 к ЗД (Проект Договора)\"/>
    </mc:Choice>
  </mc:AlternateContent>
  <bookViews>
    <workbookView xWindow="0" yWindow="0" windowWidth="15045" windowHeight="1083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работ'!$21:$24</definedName>
  </definedNames>
  <calcPr calcId="162913" iterateDelta="1E-4"/>
</workbook>
</file>

<file path=xl/calcChain.xml><?xml version="1.0" encoding="utf-8"?>
<calcChain xmlns="http://schemas.openxmlformats.org/spreadsheetml/2006/main">
  <c r="AS14" i="17" l="1"/>
  <c r="AU15" i="17" l="1"/>
  <c r="AU14" i="17"/>
  <c r="C42" i="17" l="1"/>
  <c r="E42" i="17"/>
  <c r="G42" i="17"/>
  <c r="I42" i="17"/>
</calcChain>
</file>

<file path=xl/sharedStrings.xml><?xml version="1.0" encoding="utf-8"?>
<sst xmlns="http://schemas.openxmlformats.org/spreadsheetml/2006/main" count="146" uniqueCount="110">
  <si>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</si>
  <si>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</si>
  <si>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</si>
  <si>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</si>
  <si>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</si>
  <si>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</si>
  <si>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>Строительно-монтажные работы</t>
  </si>
  <si>
    <t xml:space="preserve">Оборудование </t>
  </si>
  <si>
    <t>Руководитель …..                                         ……………………</t>
  </si>
  <si>
    <t>Сроки производства работ</t>
  </si>
  <si>
    <t>Примечание</t>
  </si>
  <si>
    <t>3.1</t>
  </si>
  <si>
    <t>Физические объемы по проекту</t>
  </si>
  <si>
    <t>Подрядчик:</t>
  </si>
  <si>
    <t>IV кв.</t>
  </si>
  <si>
    <t>Х</t>
  </si>
  <si>
    <t>I кв.</t>
  </si>
  <si>
    <t>II кв.</t>
  </si>
  <si>
    <t>III кв.</t>
  </si>
  <si>
    <t>№</t>
  </si>
  <si>
    <t>количество</t>
  </si>
  <si>
    <t>м2</t>
  </si>
  <si>
    <t>Организационные мероприятия: в том числе,</t>
  </si>
  <si>
    <t>1.</t>
  </si>
  <si>
    <t>2.</t>
  </si>
  <si>
    <t>2.1.1.</t>
  </si>
  <si>
    <t>2.1.2.</t>
  </si>
  <si>
    <t>2.1.3.</t>
  </si>
  <si>
    <t>2.1.4.</t>
  </si>
  <si>
    <t>2.1.5.</t>
  </si>
  <si>
    <t>2.2.1.</t>
  </si>
  <si>
    <t>3.</t>
  </si>
  <si>
    <t>5.</t>
  </si>
  <si>
    <t>6.</t>
  </si>
  <si>
    <t>7.</t>
  </si>
  <si>
    <t>8.</t>
  </si>
  <si>
    <t>Подпись и контактная информация ответственного лица, заполнявшего данную форму:</t>
  </si>
  <si>
    <t>Заключение договора страхования</t>
  </si>
  <si>
    <t xml:space="preserve">в том числе: </t>
  </si>
  <si>
    <t>февраль</t>
  </si>
  <si>
    <t>январь</t>
  </si>
  <si>
    <t>март</t>
  </si>
  <si>
    <t>201__ год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</si>
  <si>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</si>
  <si>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</si>
  <si>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</si>
  <si>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</si>
  <si>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</si>
  <si>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</si>
  <si>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</si>
  <si>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</si>
  <si>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</si>
  <si>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N</t>
  </si>
  <si>
    <t>ИТОГО финансирование по месяцам (с НДС)</t>
  </si>
  <si>
    <t>(Ф.И.О., тел., факс, эл. почта)</t>
  </si>
  <si>
    <t xml:space="preserve">Приложение № 2 </t>
  </si>
  <si>
    <t>Заказчик:</t>
  </si>
  <si>
    <t>к договору подряда №________________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</si>
  <si>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</si>
  <si>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</si>
  <si>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</si>
  <si>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</si>
  <si>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</si>
  <si>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</si>
  <si>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</si>
  <si>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</si>
  <si>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</si>
  <si>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</si>
  <si>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Оплата за выполненные работы и оборудование (с НДС)</t>
  </si>
  <si>
    <r>
      <t>Показатели инвестиционной программы АО "Тюменьэнерго" по объекту (</t>
    </r>
    <r>
      <rPr>
        <b/>
        <i/>
        <sz val="12"/>
        <rFont val="Times New Roman"/>
        <family val="1"/>
        <charset val="204"/>
      </rPr>
      <t>*заполняются филиалом на стадии КД</t>
    </r>
    <r>
      <rPr>
        <b/>
        <sz val="12"/>
        <rFont val="Times New Roman"/>
        <family val="1"/>
        <charset val="204"/>
      </rPr>
      <t>)</t>
    </r>
  </si>
  <si>
    <t>Погашение аванса на оборудование (справочно, с НДС)</t>
  </si>
  <si>
    <t>Стоимость работ по договору в текущих ценах  руб. (без НДС)</t>
  </si>
  <si>
    <t xml:space="preserve">Общий объем освоения кап. вложений и финансирования за год руб. </t>
  </si>
  <si>
    <t xml:space="preserve">Освоение кап. вложений и финансирование за квартал руб. </t>
  </si>
  <si>
    <t xml:space="preserve">Освоение кап. вложений / финансирование за квартал руб. </t>
  </si>
  <si>
    <t xml:space="preserve">Общий объем освоения кап. вложений и финансирование за год руб. </t>
  </si>
  <si>
    <t xml:space="preserve">Освоение кап. вложений / финансирование за квартал  руб. </t>
  </si>
  <si>
    <t xml:space="preserve">Освоение кап. вложений /финансирование за квартал  руб. </t>
  </si>
  <si>
    <t xml:space="preserve">Общий объем капитальных вложений руб. (без НДС),                                                                  </t>
  </si>
  <si>
    <t xml:space="preserve">Общий объем капитальных вложений руб. (с НДС),                                                                     </t>
  </si>
  <si>
    <t xml:space="preserve">Общий объем освоения кап. вложений и финансирования по договору руб. </t>
  </si>
  <si>
    <r>
      <t>по р</t>
    </r>
    <r>
      <rPr>
        <b/>
        <u/>
        <sz val="14"/>
        <rFont val="Times New Roman"/>
        <family val="1"/>
        <charset val="204"/>
      </rPr>
      <t>еконструкции ССПД Октябрьская-Сергино-Надым с заходами на ПС: Бобровская, Белоярская, Сорум, Лонг-Юган, Надым (установка каналообразующего оборудования)</t>
    </r>
  </si>
  <si>
    <t>Энергокомплекс ССР СО-01</t>
  </si>
  <si>
    <t>СО1-01 ПС Октябрьская</t>
  </si>
  <si>
    <t>СО1-02 ПС Сергино</t>
  </si>
  <si>
    <t>СО1-03 ПС Бобровская</t>
  </si>
  <si>
    <t>СО1-04 ПС Сорум</t>
  </si>
  <si>
    <t>СО1-05 ПС Белоярская</t>
  </si>
  <si>
    <t>СО1-06 АБК Казымских РЭС</t>
  </si>
  <si>
    <t>СО1-07 ЗИП</t>
  </si>
  <si>
    <t>Информационная безопасность</t>
  </si>
  <si>
    <t>2.1.6.</t>
  </si>
  <si>
    <t>2.1.7.</t>
  </si>
  <si>
    <t>2.1.8.</t>
  </si>
  <si>
    <t>2.2</t>
  </si>
  <si>
    <t>Северные ЭС ССР СО-02</t>
  </si>
  <si>
    <t>2.2.2.</t>
  </si>
  <si>
    <t>2.2.3.</t>
  </si>
  <si>
    <t>2.2.4.</t>
  </si>
  <si>
    <t>СО2-02 ПС Надым</t>
  </si>
  <si>
    <t>СО2-03 ПС Надымские РЭС</t>
  </si>
  <si>
    <t>СО2-01 ПС Лонг-Юган. Сети связи</t>
  </si>
  <si>
    <t>3.2</t>
  </si>
  <si>
    <t>3.3</t>
  </si>
  <si>
    <t>4.</t>
  </si>
  <si>
    <t xml:space="preserve">Аванс в размере не менее 30% от цены Договора (с НДС) </t>
  </si>
  <si>
    <t>5.1</t>
  </si>
  <si>
    <t>Погашение аванса на СМР (справочно, с НДС)</t>
  </si>
  <si>
    <t>5.2</t>
  </si>
  <si>
    <t>Оплата непредвиденных затрат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</si>
</sst>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1" fillId="0" borderId="0" applyFont="0" applyFill="0" applyBorder="0" applyAlignment="0" applyProtection="0"/>
  </cellStyleXfs>
  <cellXfs count="224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right" vertical="center"/>
    </xf>
    <xf numFmtId="0" fontId="5" fillId="2" borderId="4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3" fontId="3" fillId="2" borderId="8" xfId="1" applyNumberFormat="1" applyFont="1" applyFill="1" applyBorder="1" applyAlignment="1">
      <alignment horizontal="right" vertical="center"/>
    </xf>
    <xf numFmtId="3" fontId="3" fillId="2" borderId="9" xfId="1" applyNumberFormat="1" applyFont="1" applyFill="1" applyBorder="1" applyAlignment="1">
      <alignment horizontal="right" vertical="center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0" fontId="3" fillId="2" borderId="13" xfId="1" applyFont="1" applyFill="1" applyBorder="1" applyAlignment="1">
      <alignment wrapText="1"/>
    </xf>
    <xf numFmtId="0" fontId="2" fillId="0" borderId="8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4" fillId="0" borderId="2" xfId="1" applyFont="1" applyBorder="1"/>
    <xf numFmtId="0" fontId="2" fillId="0" borderId="2" xfId="1" applyFont="1" applyBorder="1"/>
    <xf numFmtId="3" fontId="5" fillId="2" borderId="8" xfId="1" applyNumberFormat="1" applyFont="1" applyFill="1" applyBorder="1" applyAlignment="1">
      <alignment vertical="center"/>
    </xf>
    <xf numFmtId="0" fontId="3" fillId="2" borderId="8" xfId="1" applyFont="1" applyFill="1" applyBorder="1"/>
    <xf numFmtId="0" fontId="3" fillId="2" borderId="8" xfId="1" applyFont="1" applyFill="1" applyBorder="1" applyAlignment="1"/>
    <xf numFmtId="0" fontId="4" fillId="2" borderId="8" xfId="1" applyFont="1" applyFill="1" applyBorder="1"/>
    <xf numFmtId="0" fontId="4" fillId="2" borderId="8" xfId="1" applyFont="1" applyFill="1" applyBorder="1" applyAlignment="1"/>
    <xf numFmtId="0" fontId="5" fillId="2" borderId="1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49" fontId="5" fillId="2" borderId="12" xfId="1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vertical="center"/>
    </xf>
    <xf numFmtId="0" fontId="3" fillId="0" borderId="8" xfId="1" applyFont="1" applyBorder="1"/>
    <xf numFmtId="0" fontId="3" fillId="0" borderId="12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5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3" fontId="5" fillId="2" borderId="6" xfId="1" applyNumberFormat="1" applyFont="1" applyFill="1" applyBorder="1" applyAlignment="1">
      <alignment vertical="center"/>
    </xf>
    <xf numFmtId="3" fontId="5" fillId="2" borderId="13" xfId="1" applyNumberFormat="1" applyFont="1" applyFill="1" applyBorder="1" applyAlignment="1">
      <alignment vertical="center" wrapText="1"/>
    </xf>
    <xf numFmtId="0" fontId="3" fillId="2" borderId="6" xfId="1" applyFont="1" applyFill="1" applyBorder="1"/>
    <xf numFmtId="3" fontId="3" fillId="2" borderId="13" xfId="1" applyNumberFormat="1" applyFont="1" applyFill="1" applyBorder="1" applyAlignment="1">
      <alignment horizontal="right" vertical="center" wrapText="1"/>
    </xf>
    <xf numFmtId="0" fontId="3" fillId="2" borderId="6" xfId="1" applyFont="1" applyFill="1" applyBorder="1" applyAlignment="1"/>
    <xf numFmtId="0" fontId="3" fillId="0" borderId="6" xfId="1" applyFont="1" applyBorder="1"/>
    <xf numFmtId="0" fontId="3" fillId="0" borderId="13" xfId="1" applyFont="1" applyBorder="1" applyAlignment="1">
      <alignment wrapText="1"/>
    </xf>
    <xf numFmtId="0" fontId="3" fillId="0" borderId="1" xfId="1" applyFont="1" applyBorder="1"/>
    <xf numFmtId="0" fontId="3" fillId="0" borderId="15" xfId="1" applyFont="1" applyBorder="1" applyAlignment="1">
      <alignment wrapText="1"/>
    </xf>
    <xf numFmtId="0" fontId="3" fillId="0" borderId="16" xfId="1" applyFont="1" applyBorder="1"/>
    <xf numFmtId="0" fontId="3" fillId="0" borderId="17" xfId="1" applyFont="1" applyBorder="1"/>
    <xf numFmtId="0" fontId="3" fillId="0" borderId="18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3" xfId="1" applyFont="1" applyBorder="1"/>
    <xf numFmtId="0" fontId="4" fillId="0" borderId="1" xfId="1" applyFont="1" applyBorder="1"/>
    <xf numFmtId="0" fontId="2" fillId="0" borderId="15" xfId="1" applyFont="1" applyBorder="1"/>
    <xf numFmtId="0" fontId="4" fillId="0" borderId="16" xfId="1" applyFont="1" applyBorder="1"/>
    <xf numFmtId="0" fontId="4" fillId="0" borderId="17" xfId="1" applyFont="1" applyBorder="1"/>
    <xf numFmtId="0" fontId="2" fillId="0" borderId="18" xfId="1" applyFont="1" applyBorder="1"/>
    <xf numFmtId="0" fontId="2" fillId="0" borderId="6" xfId="1" applyFont="1" applyBorder="1"/>
    <xf numFmtId="0" fontId="2" fillId="0" borderId="1" xfId="1" applyFont="1" applyBorder="1"/>
    <xf numFmtId="0" fontId="2" fillId="0" borderId="16" xfId="1" applyFont="1" applyBorder="1"/>
    <xf numFmtId="0" fontId="2" fillId="0" borderId="17" xfId="1" applyFont="1" applyBorder="1"/>
    <xf numFmtId="0" fontId="4" fillId="2" borderId="19" xfId="1" applyFont="1" applyFill="1" applyBorder="1"/>
    <xf numFmtId="0" fontId="4" fillId="2" borderId="19" xfId="1" applyFont="1" applyFill="1" applyBorder="1" applyAlignment="1"/>
    <xf numFmtId="0" fontId="2" fillId="0" borderId="19" xfId="1" applyFont="1" applyBorder="1"/>
    <xf numFmtId="0" fontId="2" fillId="0" borderId="20" xfId="1" applyFont="1" applyBorder="1"/>
    <xf numFmtId="0" fontId="2" fillId="0" borderId="21" xfId="1" applyFont="1" applyBorder="1"/>
    <xf numFmtId="0" fontId="4" fillId="0" borderId="22" xfId="1" applyFont="1" applyBorder="1"/>
    <xf numFmtId="0" fontId="4" fillId="0" borderId="7" xfId="1" applyFont="1" applyBorder="1"/>
    <xf numFmtId="0" fontId="2" fillId="0" borderId="23" xfId="1" applyFont="1" applyBorder="1"/>
    <xf numFmtId="0" fontId="2" fillId="0" borderId="24" xfId="1" applyFont="1" applyBorder="1"/>
    <xf numFmtId="0" fontId="2" fillId="0" borderId="25" xfId="1" applyFont="1" applyBorder="1"/>
    <xf numFmtId="0" fontId="4" fillId="2" borderId="26" xfId="1" applyFont="1" applyFill="1" applyBorder="1"/>
    <xf numFmtId="0" fontId="4" fillId="2" borderId="26" xfId="1" applyFont="1" applyFill="1" applyBorder="1" applyAlignment="1"/>
    <xf numFmtId="0" fontId="5" fillId="2" borderId="7" xfId="1" applyFont="1" applyFill="1" applyBorder="1" applyAlignment="1">
      <alignment horizontal="left" vertical="center" wrapText="1"/>
    </xf>
    <xf numFmtId="0" fontId="3" fillId="0" borderId="11" xfId="1" applyFont="1" applyBorder="1"/>
    <xf numFmtId="0" fontId="3" fillId="0" borderId="7" xfId="1" applyFont="1" applyBorder="1"/>
    <xf numFmtId="49" fontId="3" fillId="0" borderId="17" xfId="1" applyNumberFormat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  <xf numFmtId="0" fontId="3" fillId="0" borderId="18" xfId="1" applyFont="1" applyBorder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15" xfId="1" applyFont="1" applyFill="1" applyBorder="1"/>
    <xf numFmtId="0" fontId="4" fillId="2" borderId="20" xfId="1" applyFont="1" applyFill="1" applyBorder="1"/>
    <xf numFmtId="0" fontId="4" fillId="2" borderId="12" xfId="1" applyFont="1" applyFill="1" applyBorder="1"/>
    <xf numFmtId="0" fontId="4" fillId="2" borderId="24" xfId="1" applyFont="1" applyFill="1" applyBorder="1"/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2" fillId="0" borderId="26" xfId="1" applyFont="1" applyBorder="1"/>
    <xf numFmtId="0" fontId="4" fillId="2" borderId="32" xfId="1" applyFont="1" applyFill="1" applyBorder="1"/>
    <xf numFmtId="0" fontId="4" fillId="2" borderId="33" xfId="1" applyFont="1" applyFill="1" applyBorder="1"/>
    <xf numFmtId="0" fontId="4" fillId="2" borderId="33" xfId="1" applyFont="1" applyFill="1" applyBorder="1" applyAlignment="1"/>
    <xf numFmtId="0" fontId="2" fillId="0" borderId="33" xfId="1" applyFont="1" applyBorder="1"/>
    <xf numFmtId="0" fontId="2" fillId="0" borderId="34" xfId="1" applyFont="1" applyBorder="1"/>
    <xf numFmtId="0" fontId="2" fillId="0" borderId="35" xfId="1" applyFont="1" applyBorder="1"/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8" xfId="1" applyFont="1" applyBorder="1" applyAlignment="1">
      <alignment horizontal="center" vertical="center" wrapText="1"/>
    </xf>
    <xf numFmtId="49" fontId="3" fillId="2" borderId="22" xfId="1" applyNumberFormat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9" fillId="0" borderId="0" xfId="1" applyFont="1"/>
    <xf numFmtId="0" fontId="9" fillId="0" borderId="0" xfId="1" applyFont="1" applyAlignment="1"/>
    <xf numFmtId="49" fontId="9" fillId="0" borderId="0" xfId="1" applyNumberFormat="1" applyFont="1" applyAlignment="1">
      <alignment horizontal="center" wrapText="1"/>
    </xf>
    <xf numFmtId="0" fontId="9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0" fontId="5" fillId="0" borderId="3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40" xfId="1" applyFont="1" applyBorder="1" applyAlignment="1">
      <alignment horizontal="center" vertical="center" textRotation="90" wrapText="1"/>
    </xf>
    <xf numFmtId="49" fontId="5" fillId="2" borderId="5" xfId="1" applyNumberFormat="1" applyFont="1" applyFill="1" applyBorder="1" applyAlignment="1">
      <alignment horizontal="center" vertical="center" wrapText="1"/>
    </xf>
    <xf numFmtId="0" fontId="5" fillId="0" borderId="0" xfId="1" applyFont="1" applyAlignment="1"/>
    <xf numFmtId="0" fontId="5" fillId="0" borderId="41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42" xfId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44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7" xfId="1" applyFont="1" applyBorder="1" applyAlignment="1">
      <alignment horizontal="center" vertical="center" wrapText="1"/>
    </xf>
    <xf numFmtId="49" fontId="5" fillId="0" borderId="44" xfId="1" applyNumberFormat="1" applyFont="1" applyBorder="1" applyAlignment="1">
      <alignment horizontal="center" vertical="center" wrapText="1"/>
    </xf>
    <xf numFmtId="49" fontId="5" fillId="0" borderId="45" xfId="1" applyNumberFormat="1" applyFont="1" applyBorder="1" applyAlignment="1">
      <alignment horizontal="center" vertical="center" wrapText="1"/>
    </xf>
    <xf numFmtId="49" fontId="5" fillId="0" borderId="46" xfId="1" applyNumberFormat="1" applyFont="1" applyBorder="1" applyAlignment="1">
      <alignment horizontal="center" vertical="center" wrapText="1"/>
    </xf>
    <xf numFmtId="49" fontId="5" fillId="0" borderId="48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49" xfId="1" applyNumberFormat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37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5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3" fillId="0" borderId="0" xfId="1" applyFont="1" applyAlignment="1"/>
    <xf numFmtId="0" fontId="5" fillId="0" borderId="4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center" vertical="center" textRotation="90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0" borderId="55" xfId="1" applyFont="1" applyBorder="1" applyAlignment="1">
      <alignment horizontal="center" vertical="center" textRotation="90" wrapText="1"/>
    </xf>
    <xf numFmtId="0" fontId="5" fillId="0" borderId="56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5" fillId="0" borderId="4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43" fontId="3" fillId="0" borderId="4" xfId="2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0" fontId="3" fillId="0" borderId="57" xfId="1" applyFont="1" applyBorder="1" applyAlignment="1">
      <alignment horizontal="center"/>
    </xf>
    <xf numFmtId="0" fontId="0" fillId="0" borderId="57" xfId="0" applyBorder="1" applyAlignment="1">
      <alignment horizontal="center"/>
    </xf>
    <xf numFmtId="0" fontId="5" fillId="0" borderId="0" xfId="1" applyFont="1" applyAlignment="1">
      <alignment horizontal="center"/>
    </xf>
    <xf numFmtId="0" fontId="3" fillId="0" borderId="47" xfId="1" applyFont="1" applyBorder="1" applyAlignment="1">
      <alignment horizontal="center"/>
    </xf>
  </cellXfs>
  <cellStyles count="3">
    <cellStyle name="Обычный" xfId="0" builtinId="0"/>
    <cellStyle name="Обычный_Объем работ_ПГЭМ Новгородская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42</xdr:row>
      <xdr:rowOff>0</xdr:rowOff>
    </xdr:from>
    <xdr:to>
      <xdr:col>15</xdr:col>
      <xdr:colOff>104775</xdr:colOff>
      <xdr:row>42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42</xdr:row>
      <xdr:rowOff>0</xdr:rowOff>
    </xdr:from>
    <xdr:to>
      <xdr:col>15</xdr:col>
      <xdr:colOff>104775</xdr:colOff>
      <xdr:row>42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42</xdr:row>
      <xdr:rowOff>0</xdr:rowOff>
    </xdr:from>
    <xdr:to>
      <xdr:col>32</xdr:col>
      <xdr:colOff>104775</xdr:colOff>
      <xdr:row>42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42</xdr:row>
      <xdr:rowOff>0</xdr:rowOff>
    </xdr:from>
    <xdr:to>
      <xdr:col>32</xdr:col>
      <xdr:colOff>104775</xdr:colOff>
      <xdr:row>42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Y61"/>
  <sheetViews>
    <sheetView tabSelected="1" view="pageBreakPreview" topLeftCell="A12" zoomScaleNormal="100" zoomScaleSheetLayoutView="100" workbookViewId="0">
      <selection activeCell="A18" sqref="A18:AY18"/>
    </sheetView>
  </sheetViews>
  <sheetFormatPr defaultRowHeight="15.75" x14ac:dyDescent="0.25"/>
  <cols>
    <col min="1" max="1" width="6.5703125" style="5" customWidth="1"/>
    <col min="2" max="2" width="21.42578125" style="5" customWidth="1"/>
    <col min="3" max="9" width="2.7109375" style="5" hidden="1" customWidth="1"/>
    <col min="10" max="10" width="0.140625" style="5" customWidth="1"/>
    <col min="11" max="11" width="12.28515625" style="5" customWidth="1"/>
    <col min="12" max="12" width="6" style="6" customWidth="1"/>
    <col min="13" max="13" width="5.5703125" style="6" customWidth="1"/>
    <col min="14" max="14" width="5.140625" style="7" customWidth="1"/>
    <col min="15" max="15" width="5.85546875" style="5" bestFit="1" customWidth="1"/>
    <col min="16" max="18" width="8.7109375" style="5" customWidth="1"/>
    <col min="19" max="19" width="8.7109375" style="30" customWidth="1"/>
    <col min="20" max="22" width="8.7109375" style="2" customWidth="1"/>
    <col min="23" max="32" width="8.7109375" style="1" customWidth="1"/>
    <col min="33" max="35" width="8.7109375" style="5" customWidth="1"/>
    <col min="36" max="36" width="8.7109375" style="30" customWidth="1"/>
    <col min="37" max="39" width="8.7109375" style="2" customWidth="1"/>
    <col min="40" max="49" width="8.7109375" style="1" customWidth="1"/>
    <col min="50" max="50" width="11.85546875" style="1" customWidth="1"/>
    <col min="51" max="51" width="18.5703125" style="1" customWidth="1"/>
    <col min="52" max="16384" width="9.140625" style="1"/>
  </cols>
  <sheetData>
    <row r="1" spans="1:51" ht="18.75" x14ac:dyDescent="0.3">
      <c r="AR1" s="155" t="s">
        <v>55</v>
      </c>
      <c r="AS1" s="155"/>
      <c r="AT1" s="155"/>
      <c r="AU1" s="155"/>
      <c r="AV1" s="155"/>
    </row>
    <row r="2" spans="1:51" ht="18.75" x14ac:dyDescent="0.3">
      <c r="AR2" s="155" t="s">
        <v>57</v>
      </c>
      <c r="AS2" s="155"/>
      <c r="AT2" s="155"/>
      <c r="AU2" s="155"/>
      <c r="AV2" s="155"/>
      <c r="AW2" s="2"/>
    </row>
    <row r="3" spans="1:51" ht="18.75" x14ac:dyDescent="0.3">
      <c r="P3" s="31"/>
      <c r="Q3" s="31"/>
      <c r="R3" s="31"/>
      <c r="S3" s="32"/>
      <c r="AG3" s="31"/>
      <c r="AH3" s="31"/>
      <c r="AI3" s="31"/>
      <c r="AJ3" s="32"/>
      <c r="AR3" s="155" t="s">
        <v>58</v>
      </c>
      <c r="AS3" s="155"/>
      <c r="AT3" s="155"/>
      <c r="AU3" s="155"/>
      <c r="AV3" s="155"/>
      <c r="AW3" s="2"/>
    </row>
    <row r="4" spans="1:51" ht="18.75" x14ac:dyDescent="0.3">
      <c r="P4" s="31"/>
      <c r="Q4" s="31"/>
      <c r="R4" s="31"/>
      <c r="S4" s="32"/>
      <c r="AG4" s="31"/>
      <c r="AH4" s="31"/>
      <c r="AI4" s="31"/>
      <c r="AJ4" s="32"/>
      <c r="AR4" s="155"/>
      <c r="AS4" s="155"/>
      <c r="AT4" s="155"/>
      <c r="AU4" s="155"/>
      <c r="AV4" s="155"/>
      <c r="AW4" s="2"/>
    </row>
    <row r="5" spans="1:51" ht="21" customHeight="1" x14ac:dyDescent="0.3">
      <c r="P5" s="201"/>
      <c r="Q5" s="201"/>
      <c r="R5" s="201"/>
      <c r="S5" s="201"/>
      <c r="AG5" s="201"/>
      <c r="AH5" s="201"/>
      <c r="AI5" s="201"/>
      <c r="AJ5" s="201"/>
      <c r="AR5" s="155"/>
      <c r="AS5" s="155"/>
      <c r="AT5" s="155"/>
      <c r="AU5" s="155"/>
      <c r="AV5" s="155"/>
      <c r="AW5" s="2"/>
    </row>
    <row r="6" spans="1:51" s="155" customFormat="1" ht="18.75" x14ac:dyDescent="0.3">
      <c r="K6" s="156" t="s">
        <v>13</v>
      </c>
      <c r="L6" s="157"/>
      <c r="M6" s="157"/>
      <c r="N6" s="158"/>
      <c r="AQ6" s="155" t="s">
        <v>56</v>
      </c>
    </row>
    <row r="7" spans="1:51" s="2" customFormat="1" x14ac:dyDescent="0.25">
      <c r="A7" s="168"/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7"/>
      <c r="O7" s="5"/>
      <c r="P7" s="5"/>
      <c r="Q7" s="5"/>
      <c r="R7" s="5"/>
      <c r="S7" s="5"/>
      <c r="AG7" s="5"/>
      <c r="AH7" s="5"/>
      <c r="AI7" s="5"/>
      <c r="AJ7" s="5"/>
    </row>
    <row r="8" spans="1:51" s="2" customForma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7"/>
      <c r="O8" s="5"/>
      <c r="P8" s="5"/>
      <c r="Q8" s="5"/>
      <c r="R8" s="5"/>
      <c r="S8" s="5"/>
      <c r="AG8" s="5"/>
      <c r="AH8" s="5"/>
      <c r="AI8" s="5"/>
      <c r="AJ8" s="5"/>
    </row>
    <row r="9" spans="1:51" s="2" customForma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7"/>
      <c r="O9" s="5"/>
      <c r="P9" s="5"/>
      <c r="Q9" s="5"/>
      <c r="R9" s="5"/>
      <c r="S9" s="5"/>
      <c r="AG9" s="5"/>
      <c r="AH9" s="5"/>
      <c r="AI9" s="5"/>
      <c r="AJ9" s="5"/>
    </row>
    <row r="10" spans="1:51" s="2" customForma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7"/>
      <c r="O10" s="5"/>
      <c r="P10" s="5"/>
      <c r="Q10" s="5"/>
      <c r="R10" s="5"/>
      <c r="S10" s="5"/>
      <c r="AG10" s="5"/>
      <c r="AH10" s="5"/>
      <c r="AI10" s="5"/>
      <c r="AJ10" s="5"/>
    </row>
    <row r="11" spans="1:51" s="2" customForma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7"/>
      <c r="O11" s="5"/>
      <c r="P11" s="5"/>
      <c r="Q11" s="5"/>
      <c r="R11" s="5"/>
      <c r="S11" s="5"/>
      <c r="AG11" s="222" t="s">
        <v>69</v>
      </c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</row>
    <row r="12" spans="1:51" s="2" customForma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  <c r="O12" s="5"/>
      <c r="P12" s="5"/>
      <c r="Q12" s="5"/>
      <c r="R12" s="5"/>
      <c r="S12" s="5"/>
      <c r="AG12" s="5"/>
      <c r="AH12" s="5"/>
      <c r="AI12" s="5"/>
      <c r="AJ12" s="5"/>
      <c r="AU12" s="223" t="s">
        <v>61</v>
      </c>
      <c r="AV12" s="223"/>
    </row>
    <row r="13" spans="1:51" s="2" customFormat="1" ht="21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7"/>
      <c r="O13" s="5"/>
      <c r="P13" s="5"/>
      <c r="Q13" s="5"/>
      <c r="R13" s="5"/>
      <c r="S13" s="5"/>
      <c r="AG13" s="5"/>
      <c r="AH13" s="5"/>
      <c r="AI13" s="5"/>
      <c r="AJ13" s="218" t="s">
        <v>59</v>
      </c>
      <c r="AK13" s="218"/>
      <c r="AL13" s="218"/>
      <c r="AM13" s="215" t="s">
        <v>16</v>
      </c>
      <c r="AN13" s="215"/>
      <c r="AO13" s="215" t="s">
        <v>17</v>
      </c>
      <c r="AP13" s="215"/>
      <c r="AQ13" s="215" t="s">
        <v>18</v>
      </c>
      <c r="AR13" s="215"/>
      <c r="AS13" s="215" t="s">
        <v>14</v>
      </c>
      <c r="AT13" s="215"/>
      <c r="AU13" s="215" t="s">
        <v>65</v>
      </c>
      <c r="AV13" s="215"/>
    </row>
    <row r="14" spans="1:51" s="2" customFormat="1" ht="21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7"/>
      <c r="O14" s="5"/>
      <c r="P14" s="5"/>
      <c r="Q14" s="5"/>
      <c r="R14" s="5"/>
      <c r="S14" s="5"/>
      <c r="AG14" s="5"/>
      <c r="AH14" s="5"/>
      <c r="AI14" s="5"/>
      <c r="AJ14" s="219" t="s">
        <v>60</v>
      </c>
      <c r="AK14" s="219"/>
      <c r="AL14" s="219"/>
      <c r="AM14" s="216"/>
      <c r="AN14" s="216"/>
      <c r="AO14" s="216"/>
      <c r="AP14" s="216"/>
      <c r="AQ14" s="217"/>
      <c r="AR14" s="217"/>
      <c r="AS14" s="217">
        <f>AS15/1.2</f>
        <v>26709.991218930394</v>
      </c>
      <c r="AT14" s="217"/>
      <c r="AU14" s="217">
        <f>AQ14+AS14</f>
        <v>26709.991218930394</v>
      </c>
      <c r="AV14" s="217"/>
    </row>
    <row r="15" spans="1:51" s="2" customFormat="1" ht="21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7"/>
      <c r="O15" s="5"/>
      <c r="P15" s="5"/>
      <c r="Q15" s="5"/>
      <c r="R15" s="5"/>
      <c r="S15" s="5"/>
      <c r="AG15" s="5"/>
      <c r="AH15" s="5"/>
      <c r="AI15" s="5"/>
      <c r="AJ15" s="219" t="s">
        <v>62</v>
      </c>
      <c r="AK15" s="219"/>
      <c r="AL15" s="219"/>
      <c r="AM15" s="216"/>
      <c r="AN15" s="216"/>
      <c r="AO15" s="216"/>
      <c r="AP15" s="216"/>
      <c r="AQ15" s="217"/>
      <c r="AR15" s="217"/>
      <c r="AS15" s="217">
        <v>32051.989462716472</v>
      </c>
      <c r="AT15" s="217"/>
      <c r="AU15" s="217">
        <f>AQ15+AS15</f>
        <v>32051.989462716472</v>
      </c>
      <c r="AV15" s="217"/>
    </row>
    <row r="16" spans="1:51" s="2" customFormat="1" ht="21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7"/>
      <c r="O16" s="5"/>
      <c r="P16" s="5"/>
      <c r="Q16" s="5"/>
      <c r="R16" s="5"/>
      <c r="S16" s="5"/>
      <c r="AG16" s="5"/>
      <c r="AH16" s="5"/>
      <c r="AI16" s="5"/>
      <c r="AJ16" s="159"/>
      <c r="AK16" s="159"/>
      <c r="AL16" s="159"/>
      <c r="AM16" s="220" t="s">
        <v>66</v>
      </c>
      <c r="AN16" s="221"/>
      <c r="AO16" s="221"/>
      <c r="AP16" s="221"/>
      <c r="AQ16" s="221"/>
      <c r="AR16" s="221"/>
      <c r="AS16" s="221"/>
      <c r="AT16" s="221"/>
      <c r="AU16" s="221"/>
      <c r="AV16" s="221"/>
    </row>
    <row r="17" spans="1:51" s="2" customFormat="1" x14ac:dyDescent="0.25">
      <c r="A17" s="8"/>
      <c r="C17" s="8"/>
      <c r="D17" s="8"/>
      <c r="E17" s="8"/>
      <c r="F17" s="8"/>
      <c r="G17" s="8"/>
      <c r="H17" s="8"/>
      <c r="I17" s="8"/>
      <c r="J17" s="8"/>
      <c r="K17" s="5"/>
      <c r="L17" s="8"/>
      <c r="M17" s="8"/>
      <c r="N17" s="7"/>
      <c r="O17" s="5"/>
      <c r="P17" s="5"/>
      <c r="Q17" s="5"/>
      <c r="R17" s="5"/>
      <c r="S17" s="5"/>
      <c r="AG17" s="5"/>
      <c r="AH17" s="5"/>
      <c r="AI17" s="5"/>
      <c r="AJ17" s="5"/>
    </row>
    <row r="18" spans="1:51" ht="18.75" x14ac:dyDescent="0.3">
      <c r="A18" s="190" t="s">
        <v>63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</row>
    <row r="19" spans="1:51" ht="18.75" customHeight="1" x14ac:dyDescent="0.2">
      <c r="A19" s="191" t="s">
        <v>81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</row>
    <row r="20" spans="1:51" ht="8.25" customHeight="1" thickBot="1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1"/>
      <c r="M20" s="41"/>
      <c r="N20" s="40"/>
      <c r="O20" s="40"/>
      <c r="P20" s="40"/>
      <c r="Q20" s="40"/>
      <c r="R20" s="40"/>
      <c r="S20" s="40"/>
      <c r="T20" s="42"/>
      <c r="U20" s="42"/>
      <c r="V20" s="42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0"/>
      <c r="AH20" s="40"/>
      <c r="AI20" s="40"/>
      <c r="AJ20" s="40"/>
      <c r="AK20" s="42"/>
      <c r="AL20" s="42"/>
      <c r="AM20" s="42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</row>
    <row r="21" spans="1:51" s="2" customFormat="1" ht="23.25" customHeight="1" thickBot="1" x14ac:dyDescent="0.25">
      <c r="A21" s="172" t="s">
        <v>19</v>
      </c>
      <c r="B21" s="187" t="s">
        <v>1</v>
      </c>
      <c r="C21" s="160"/>
      <c r="D21" s="160"/>
      <c r="E21" s="160"/>
      <c r="F21" s="160"/>
      <c r="G21" s="160"/>
      <c r="H21" s="160"/>
      <c r="I21" s="160"/>
      <c r="J21" s="160"/>
      <c r="K21" s="169" t="s">
        <v>71</v>
      </c>
      <c r="L21" s="181" t="s">
        <v>9</v>
      </c>
      <c r="M21" s="182"/>
      <c r="N21" s="175" t="s">
        <v>12</v>
      </c>
      <c r="O21" s="176"/>
      <c r="P21" s="202" t="s">
        <v>42</v>
      </c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4"/>
      <c r="AG21" s="202" t="s">
        <v>42</v>
      </c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198" t="s">
        <v>80</v>
      </c>
      <c r="AY21" s="193" t="s">
        <v>10</v>
      </c>
    </row>
    <row r="22" spans="1:51" s="2" customFormat="1" ht="30" customHeight="1" x14ac:dyDescent="0.2">
      <c r="A22" s="173"/>
      <c r="B22" s="188"/>
      <c r="C22" s="161"/>
      <c r="D22" s="161"/>
      <c r="E22" s="161"/>
      <c r="F22" s="161"/>
      <c r="G22" s="161"/>
      <c r="H22" s="161"/>
      <c r="I22" s="161"/>
      <c r="J22" s="161"/>
      <c r="K22" s="170"/>
      <c r="L22" s="183"/>
      <c r="M22" s="184"/>
      <c r="N22" s="177"/>
      <c r="O22" s="178"/>
      <c r="P22" s="207" t="s">
        <v>16</v>
      </c>
      <c r="Q22" s="208"/>
      <c r="R22" s="208"/>
      <c r="S22" s="209"/>
      <c r="T22" s="207" t="s">
        <v>17</v>
      </c>
      <c r="U22" s="208"/>
      <c r="V22" s="208"/>
      <c r="W22" s="209"/>
      <c r="X22" s="207" t="s">
        <v>18</v>
      </c>
      <c r="Y22" s="208"/>
      <c r="Z22" s="208"/>
      <c r="AA22" s="209"/>
      <c r="AB22" s="207" t="s">
        <v>14</v>
      </c>
      <c r="AC22" s="208"/>
      <c r="AD22" s="208"/>
      <c r="AE22" s="209"/>
      <c r="AF22" s="212" t="s">
        <v>75</v>
      </c>
      <c r="AG22" s="207" t="s">
        <v>16</v>
      </c>
      <c r="AH22" s="208"/>
      <c r="AI22" s="208"/>
      <c r="AJ22" s="209"/>
      <c r="AK22" s="207" t="s">
        <v>17</v>
      </c>
      <c r="AL22" s="208"/>
      <c r="AM22" s="208"/>
      <c r="AN22" s="208"/>
      <c r="AO22" s="207" t="s">
        <v>18</v>
      </c>
      <c r="AP22" s="208"/>
      <c r="AQ22" s="208"/>
      <c r="AR22" s="209"/>
      <c r="AS22" s="207" t="s">
        <v>14</v>
      </c>
      <c r="AT22" s="208"/>
      <c r="AU22" s="208"/>
      <c r="AV22" s="209"/>
      <c r="AW22" s="212" t="s">
        <v>72</v>
      </c>
      <c r="AX22" s="199"/>
      <c r="AY22" s="194"/>
    </row>
    <row r="23" spans="1:51" ht="33.75" customHeight="1" x14ac:dyDescent="0.2">
      <c r="A23" s="173"/>
      <c r="B23" s="188"/>
      <c r="C23" s="162"/>
      <c r="D23" s="162"/>
      <c r="E23" s="162"/>
      <c r="F23" s="162"/>
      <c r="G23" s="162"/>
      <c r="H23" s="162"/>
      <c r="I23" s="162"/>
      <c r="J23" s="162"/>
      <c r="K23" s="170"/>
      <c r="L23" s="185"/>
      <c r="M23" s="186"/>
      <c r="N23" s="179"/>
      <c r="O23" s="180"/>
      <c r="P23" s="196" t="s">
        <v>40</v>
      </c>
      <c r="Q23" s="192" t="s">
        <v>39</v>
      </c>
      <c r="R23" s="192" t="s">
        <v>41</v>
      </c>
      <c r="S23" s="205" t="s">
        <v>76</v>
      </c>
      <c r="T23" s="196" t="s">
        <v>43</v>
      </c>
      <c r="U23" s="192" t="s">
        <v>44</v>
      </c>
      <c r="V23" s="192" t="s">
        <v>45</v>
      </c>
      <c r="W23" s="205" t="s">
        <v>77</v>
      </c>
      <c r="X23" s="196" t="s">
        <v>46</v>
      </c>
      <c r="Y23" s="192" t="s">
        <v>47</v>
      </c>
      <c r="Z23" s="192" t="s">
        <v>48</v>
      </c>
      <c r="AA23" s="205" t="s">
        <v>76</v>
      </c>
      <c r="AB23" s="196" t="s">
        <v>49</v>
      </c>
      <c r="AC23" s="192" t="s">
        <v>50</v>
      </c>
      <c r="AD23" s="192" t="s">
        <v>51</v>
      </c>
      <c r="AE23" s="205" t="s">
        <v>74</v>
      </c>
      <c r="AF23" s="213"/>
      <c r="AG23" s="196" t="s">
        <v>40</v>
      </c>
      <c r="AH23" s="192" t="s">
        <v>39</v>
      </c>
      <c r="AI23" s="192" t="s">
        <v>41</v>
      </c>
      <c r="AJ23" s="205" t="s">
        <v>74</v>
      </c>
      <c r="AK23" s="196" t="s">
        <v>43</v>
      </c>
      <c r="AL23" s="192" t="s">
        <v>44</v>
      </c>
      <c r="AM23" s="192" t="s">
        <v>45</v>
      </c>
      <c r="AN23" s="205" t="s">
        <v>73</v>
      </c>
      <c r="AO23" s="196" t="s">
        <v>46</v>
      </c>
      <c r="AP23" s="192" t="s">
        <v>47</v>
      </c>
      <c r="AQ23" s="192" t="s">
        <v>48</v>
      </c>
      <c r="AR23" s="205" t="s">
        <v>74</v>
      </c>
      <c r="AS23" s="196" t="s">
        <v>49</v>
      </c>
      <c r="AT23" s="192" t="s">
        <v>50</v>
      </c>
      <c r="AU23" s="192" t="s">
        <v>51</v>
      </c>
      <c r="AV23" s="205" t="s">
        <v>73</v>
      </c>
      <c r="AW23" s="213"/>
      <c r="AX23" s="199"/>
      <c r="AY23" s="194"/>
    </row>
    <row r="24" spans="1:51" ht="135.75" customHeight="1" thickBot="1" x14ac:dyDescent="0.25">
      <c r="A24" s="174"/>
      <c r="B24" s="189"/>
      <c r="C24" s="163"/>
      <c r="D24" s="163"/>
      <c r="E24" s="163"/>
      <c r="F24" s="163"/>
      <c r="G24" s="163"/>
      <c r="H24" s="163"/>
      <c r="I24" s="163"/>
      <c r="J24" s="163"/>
      <c r="K24" s="171"/>
      <c r="L24" s="164" t="s">
        <v>3</v>
      </c>
      <c r="M24" s="164" t="s">
        <v>4</v>
      </c>
      <c r="N24" s="165" t="s">
        <v>2</v>
      </c>
      <c r="O24" s="166" t="s">
        <v>20</v>
      </c>
      <c r="P24" s="197"/>
      <c r="Q24" s="171"/>
      <c r="R24" s="171"/>
      <c r="S24" s="206"/>
      <c r="T24" s="197"/>
      <c r="U24" s="171"/>
      <c r="V24" s="171"/>
      <c r="W24" s="206"/>
      <c r="X24" s="197"/>
      <c r="Y24" s="171"/>
      <c r="Z24" s="171"/>
      <c r="AA24" s="206"/>
      <c r="AB24" s="197"/>
      <c r="AC24" s="171"/>
      <c r="AD24" s="171"/>
      <c r="AE24" s="206"/>
      <c r="AF24" s="214"/>
      <c r="AG24" s="197"/>
      <c r="AH24" s="171"/>
      <c r="AI24" s="171"/>
      <c r="AJ24" s="206"/>
      <c r="AK24" s="197"/>
      <c r="AL24" s="171"/>
      <c r="AM24" s="171"/>
      <c r="AN24" s="206"/>
      <c r="AO24" s="197"/>
      <c r="AP24" s="171"/>
      <c r="AQ24" s="171"/>
      <c r="AR24" s="206"/>
      <c r="AS24" s="197"/>
      <c r="AT24" s="171"/>
      <c r="AU24" s="171"/>
      <c r="AV24" s="206"/>
      <c r="AW24" s="214"/>
      <c r="AX24" s="200"/>
      <c r="AY24" s="195"/>
    </row>
    <row r="25" spans="1:51" ht="14.25" customHeight="1" thickBot="1" x14ac:dyDescent="0.25">
      <c r="A25" s="133">
        <v>1</v>
      </c>
      <c r="B25" s="133">
        <v>2</v>
      </c>
      <c r="C25" s="133">
        <v>3</v>
      </c>
      <c r="D25" s="133">
        <v>4</v>
      </c>
      <c r="E25" s="133">
        <v>5</v>
      </c>
      <c r="F25" s="133">
        <v>6</v>
      </c>
      <c r="G25" s="133">
        <v>7</v>
      </c>
      <c r="H25" s="133">
        <v>8</v>
      </c>
      <c r="I25" s="133">
        <v>9</v>
      </c>
      <c r="J25" s="133">
        <v>10</v>
      </c>
      <c r="K25" s="133">
        <v>3</v>
      </c>
      <c r="L25" s="133">
        <v>4</v>
      </c>
      <c r="M25" s="133">
        <v>5</v>
      </c>
      <c r="N25" s="133">
        <v>6</v>
      </c>
      <c r="O25" s="134">
        <v>7</v>
      </c>
      <c r="P25" s="133">
        <v>8</v>
      </c>
      <c r="Q25" s="133">
        <v>9</v>
      </c>
      <c r="R25" s="133">
        <v>10</v>
      </c>
      <c r="S25" s="135">
        <v>11</v>
      </c>
      <c r="T25" s="133">
        <v>12</v>
      </c>
      <c r="U25" s="136">
        <v>13</v>
      </c>
      <c r="V25" s="136">
        <v>14</v>
      </c>
      <c r="W25" s="135">
        <v>15</v>
      </c>
      <c r="X25" s="133">
        <v>16</v>
      </c>
      <c r="Y25" s="136">
        <v>17</v>
      </c>
      <c r="Z25" s="137">
        <v>18</v>
      </c>
      <c r="AA25" s="135">
        <v>19</v>
      </c>
      <c r="AB25" s="133">
        <v>20</v>
      </c>
      <c r="AC25" s="136">
        <v>21</v>
      </c>
      <c r="AD25" s="136">
        <v>22</v>
      </c>
      <c r="AE25" s="135">
        <v>23</v>
      </c>
      <c r="AF25" s="135">
        <v>24</v>
      </c>
      <c r="AG25" s="133">
        <v>25</v>
      </c>
      <c r="AH25" s="133">
        <v>26</v>
      </c>
      <c r="AI25" s="133">
        <v>27</v>
      </c>
      <c r="AJ25" s="135">
        <v>28</v>
      </c>
      <c r="AK25" s="133">
        <v>29</v>
      </c>
      <c r="AL25" s="136">
        <v>30</v>
      </c>
      <c r="AM25" s="136">
        <v>31</v>
      </c>
      <c r="AN25" s="134">
        <v>32</v>
      </c>
      <c r="AO25" s="133">
        <v>33</v>
      </c>
      <c r="AP25" s="136">
        <v>34</v>
      </c>
      <c r="AQ25" s="137">
        <v>35</v>
      </c>
      <c r="AR25" s="135">
        <v>36</v>
      </c>
      <c r="AS25" s="133">
        <v>37</v>
      </c>
      <c r="AT25" s="136">
        <v>38</v>
      </c>
      <c r="AU25" s="136">
        <v>39</v>
      </c>
      <c r="AV25" s="135">
        <v>40</v>
      </c>
      <c r="AW25" s="134">
        <v>41</v>
      </c>
      <c r="AX25" s="135">
        <v>42</v>
      </c>
      <c r="AY25" s="151" t="s">
        <v>52</v>
      </c>
    </row>
    <row r="26" spans="1:51" s="3" customFormat="1" ht="47.25" x14ac:dyDescent="0.2">
      <c r="A26" s="9"/>
      <c r="B26" s="10" t="s">
        <v>22</v>
      </c>
      <c r="C26" s="11"/>
      <c r="D26" s="11"/>
      <c r="E26" s="11"/>
      <c r="F26" s="11"/>
      <c r="G26" s="11"/>
      <c r="H26" s="11"/>
      <c r="I26" s="11"/>
      <c r="J26" s="11"/>
      <c r="K26" s="11"/>
      <c r="L26" s="12"/>
      <c r="M26" s="12"/>
      <c r="N26" s="11"/>
      <c r="O26" s="72"/>
      <c r="P26" s="78"/>
      <c r="Q26" s="44"/>
      <c r="R26" s="44"/>
      <c r="S26" s="79"/>
      <c r="T26" s="127"/>
      <c r="U26" s="128"/>
      <c r="V26" s="128"/>
      <c r="W26" s="129"/>
      <c r="X26" s="127"/>
      <c r="Y26" s="128"/>
      <c r="Z26" s="128"/>
      <c r="AA26" s="129"/>
      <c r="AB26" s="127"/>
      <c r="AC26" s="128"/>
      <c r="AD26" s="128"/>
      <c r="AE26" s="129"/>
      <c r="AF26" s="130"/>
      <c r="AG26" s="78"/>
      <c r="AH26" s="44"/>
      <c r="AI26" s="44"/>
      <c r="AJ26" s="79"/>
      <c r="AK26" s="127"/>
      <c r="AL26" s="128"/>
      <c r="AM26" s="128"/>
      <c r="AN26" s="131"/>
      <c r="AO26" s="127"/>
      <c r="AP26" s="128"/>
      <c r="AQ26" s="128"/>
      <c r="AR26" s="129"/>
      <c r="AS26" s="127"/>
      <c r="AT26" s="128"/>
      <c r="AU26" s="128"/>
      <c r="AV26" s="129"/>
      <c r="AW26" s="132"/>
      <c r="AX26" s="130"/>
      <c r="AY26" s="139"/>
    </row>
    <row r="27" spans="1:51" s="3" customFormat="1" ht="53.25" customHeight="1" x14ac:dyDescent="0.2">
      <c r="A27" s="54" t="s">
        <v>23</v>
      </c>
      <c r="B27" s="13" t="s">
        <v>37</v>
      </c>
      <c r="C27" s="11"/>
      <c r="D27" s="11"/>
      <c r="E27" s="11"/>
      <c r="F27" s="11"/>
      <c r="G27" s="11"/>
      <c r="H27" s="11"/>
      <c r="I27" s="11"/>
      <c r="J27" s="11"/>
      <c r="K27" s="11"/>
      <c r="L27" s="12" t="s">
        <v>64</v>
      </c>
      <c r="M27" s="12" t="s">
        <v>64</v>
      </c>
      <c r="N27" s="11"/>
      <c r="O27" s="72"/>
      <c r="P27" s="78"/>
      <c r="Q27" s="44"/>
      <c r="R27" s="44"/>
      <c r="S27" s="153"/>
      <c r="T27" s="96"/>
      <c r="U27" s="46"/>
      <c r="V27" s="46"/>
      <c r="W27" s="153"/>
      <c r="X27" s="96"/>
      <c r="Y27" s="46"/>
      <c r="Z27" s="46"/>
      <c r="AA27" s="48"/>
      <c r="AB27" s="96"/>
      <c r="AC27" s="46"/>
      <c r="AD27" s="46"/>
      <c r="AE27" s="48"/>
      <c r="AF27" s="109"/>
      <c r="AG27" s="78"/>
      <c r="AH27" s="44"/>
      <c r="AI27" s="44"/>
      <c r="AJ27" s="79"/>
      <c r="AK27" s="96"/>
      <c r="AL27" s="46"/>
      <c r="AM27" s="46"/>
      <c r="AN27" s="70"/>
      <c r="AO27" s="96"/>
      <c r="AP27" s="46"/>
      <c r="AQ27" s="46"/>
      <c r="AR27" s="48"/>
      <c r="AS27" s="96"/>
      <c r="AT27" s="46"/>
      <c r="AU27" s="46"/>
      <c r="AV27" s="48"/>
      <c r="AW27" s="119"/>
      <c r="AX27" s="109"/>
      <c r="AY27" s="140"/>
    </row>
    <row r="28" spans="1:51" s="3" customFormat="1" ht="47.25" x14ac:dyDescent="0.2">
      <c r="A28" s="29" t="s">
        <v>24</v>
      </c>
      <c r="B28" s="52" t="s">
        <v>0</v>
      </c>
      <c r="C28" s="11"/>
      <c r="D28" s="11"/>
      <c r="E28" s="11"/>
      <c r="F28" s="11"/>
      <c r="G28" s="11"/>
      <c r="H28" s="11"/>
      <c r="I28" s="11"/>
      <c r="J28" s="11"/>
      <c r="K28" s="39"/>
      <c r="L28" s="12" t="s">
        <v>15</v>
      </c>
      <c r="M28" s="12" t="s">
        <v>15</v>
      </c>
      <c r="N28" s="11"/>
      <c r="O28" s="72"/>
      <c r="P28" s="78"/>
      <c r="Q28" s="44"/>
      <c r="R28" s="44"/>
      <c r="S28" s="153"/>
      <c r="T28" s="96"/>
      <c r="U28" s="46"/>
      <c r="V28" s="46"/>
      <c r="W28" s="48"/>
      <c r="X28" s="96"/>
      <c r="Y28" s="46"/>
      <c r="Z28" s="46"/>
      <c r="AA28" s="48"/>
      <c r="AB28" s="96"/>
      <c r="AC28" s="46"/>
      <c r="AD28" s="46"/>
      <c r="AE28" s="48"/>
      <c r="AF28" s="109"/>
      <c r="AG28" s="78"/>
      <c r="AH28" s="44"/>
      <c r="AI28" s="44"/>
      <c r="AJ28" s="79"/>
      <c r="AK28" s="96"/>
      <c r="AL28" s="46"/>
      <c r="AM28" s="46"/>
      <c r="AN28" s="70"/>
      <c r="AO28" s="96"/>
      <c r="AP28" s="46"/>
      <c r="AQ28" s="46"/>
      <c r="AR28" s="48"/>
      <c r="AS28" s="96"/>
      <c r="AT28" s="46"/>
      <c r="AU28" s="46"/>
      <c r="AV28" s="48"/>
      <c r="AW28" s="119"/>
      <c r="AX28" s="109"/>
      <c r="AY28" s="140"/>
    </row>
    <row r="29" spans="1:51" s="4" customFormat="1" ht="31.5" x14ac:dyDescent="0.2">
      <c r="A29" s="167" t="s">
        <v>5</v>
      </c>
      <c r="B29" s="13" t="s">
        <v>82</v>
      </c>
      <c r="C29" s="14"/>
      <c r="D29" s="14"/>
      <c r="E29" s="14"/>
      <c r="F29" s="14"/>
      <c r="G29" s="14"/>
      <c r="H29" s="14"/>
      <c r="I29" s="14"/>
      <c r="J29" s="14"/>
      <c r="K29" s="18"/>
      <c r="L29" s="19"/>
      <c r="M29" s="12"/>
      <c r="N29" s="14"/>
      <c r="O29" s="37"/>
      <c r="P29" s="80"/>
      <c r="Q29" s="45"/>
      <c r="R29" s="45"/>
      <c r="S29" s="153"/>
      <c r="T29" s="97"/>
      <c r="U29" s="47"/>
      <c r="V29" s="47"/>
      <c r="W29" s="49"/>
      <c r="X29" s="97"/>
      <c r="Y29" s="47"/>
      <c r="Z29" s="47"/>
      <c r="AA29" s="49"/>
      <c r="AB29" s="97"/>
      <c r="AC29" s="47"/>
      <c r="AD29" s="47"/>
      <c r="AE29" s="49"/>
      <c r="AF29" s="110"/>
      <c r="AG29" s="80"/>
      <c r="AH29" s="45"/>
      <c r="AI29" s="45"/>
      <c r="AJ29" s="81"/>
      <c r="AK29" s="97"/>
      <c r="AL29" s="47"/>
      <c r="AM29" s="47"/>
      <c r="AN29" s="71"/>
      <c r="AO29" s="97"/>
      <c r="AP29" s="47"/>
      <c r="AQ29" s="47"/>
      <c r="AR29" s="49"/>
      <c r="AS29" s="97"/>
      <c r="AT29" s="47"/>
      <c r="AU29" s="47"/>
      <c r="AV29" s="49"/>
      <c r="AW29" s="120"/>
      <c r="AX29" s="110"/>
      <c r="AY29" s="141"/>
    </row>
    <row r="30" spans="1:51" s="3" customFormat="1" ht="31.5" x14ac:dyDescent="0.2">
      <c r="A30" s="17" t="s">
        <v>25</v>
      </c>
      <c r="B30" s="53" t="s">
        <v>83</v>
      </c>
      <c r="C30" s="35"/>
      <c r="D30" s="36"/>
      <c r="E30" s="35"/>
      <c r="F30" s="36"/>
      <c r="G30" s="35"/>
      <c r="H30" s="36"/>
      <c r="I30" s="35"/>
      <c r="J30" s="36"/>
      <c r="K30" s="27"/>
      <c r="L30" s="19"/>
      <c r="M30" s="19"/>
      <c r="N30" s="14"/>
      <c r="O30" s="35"/>
      <c r="P30" s="82"/>
      <c r="Q30" s="37"/>
      <c r="R30" s="37"/>
      <c r="S30" s="153"/>
      <c r="T30" s="96"/>
      <c r="U30" s="46"/>
      <c r="V30" s="46"/>
      <c r="W30" s="48"/>
      <c r="X30" s="96"/>
      <c r="Y30" s="46"/>
      <c r="Z30" s="46"/>
      <c r="AA30" s="48"/>
      <c r="AB30" s="96"/>
      <c r="AC30" s="46"/>
      <c r="AD30" s="46"/>
      <c r="AE30" s="48"/>
      <c r="AF30" s="109"/>
      <c r="AG30" s="82"/>
      <c r="AH30" s="37"/>
      <c r="AI30" s="37"/>
      <c r="AJ30" s="83"/>
      <c r="AK30" s="96"/>
      <c r="AL30" s="46"/>
      <c r="AM30" s="46"/>
      <c r="AN30" s="70"/>
      <c r="AO30" s="96"/>
      <c r="AP30" s="46"/>
      <c r="AQ30" s="46"/>
      <c r="AR30" s="48"/>
      <c r="AS30" s="96"/>
      <c r="AT30" s="46"/>
      <c r="AU30" s="46"/>
      <c r="AV30" s="48"/>
      <c r="AW30" s="119"/>
      <c r="AX30" s="109"/>
      <c r="AY30" s="140"/>
    </row>
    <row r="31" spans="1:51" s="4" customFormat="1" ht="31.5" x14ac:dyDescent="0.2">
      <c r="A31" s="17" t="s">
        <v>26</v>
      </c>
      <c r="B31" s="53" t="s">
        <v>84</v>
      </c>
      <c r="C31" s="20"/>
      <c r="D31" s="20"/>
      <c r="E31" s="20"/>
      <c r="F31" s="20"/>
      <c r="G31" s="20"/>
      <c r="H31" s="20"/>
      <c r="I31" s="20"/>
      <c r="J31" s="20"/>
      <c r="K31" s="21"/>
      <c r="L31" s="22"/>
      <c r="M31" s="22"/>
      <c r="N31" s="23"/>
      <c r="O31" s="73"/>
      <c r="P31" s="84"/>
      <c r="Q31" s="67"/>
      <c r="R31" s="67"/>
      <c r="S31" s="153"/>
      <c r="T31" s="97"/>
      <c r="U31" s="47"/>
      <c r="V31" s="47"/>
      <c r="W31" s="49"/>
      <c r="X31" s="97"/>
      <c r="Y31" s="47"/>
      <c r="Z31" s="47"/>
      <c r="AA31" s="49"/>
      <c r="AB31" s="97"/>
      <c r="AC31" s="47"/>
      <c r="AD31" s="47"/>
      <c r="AE31" s="49"/>
      <c r="AF31" s="110"/>
      <c r="AG31" s="84"/>
      <c r="AH31" s="67"/>
      <c r="AI31" s="67"/>
      <c r="AJ31" s="85"/>
      <c r="AK31" s="97"/>
      <c r="AL31" s="47"/>
      <c r="AM31" s="47"/>
      <c r="AN31" s="71"/>
      <c r="AO31" s="97"/>
      <c r="AP31" s="47"/>
      <c r="AQ31" s="47"/>
      <c r="AR31" s="49"/>
      <c r="AS31" s="97"/>
      <c r="AT31" s="47"/>
      <c r="AU31" s="47"/>
      <c r="AV31" s="49"/>
      <c r="AW31" s="120"/>
      <c r="AX31" s="110"/>
      <c r="AY31" s="141"/>
    </row>
    <row r="32" spans="1:51" s="3" customFormat="1" ht="31.5" x14ac:dyDescent="0.25">
      <c r="A32" s="17" t="s">
        <v>27</v>
      </c>
      <c r="B32" s="53" t="s">
        <v>85</v>
      </c>
      <c r="C32" s="14"/>
      <c r="D32" s="14"/>
      <c r="E32" s="14"/>
      <c r="F32" s="14"/>
      <c r="G32" s="14"/>
      <c r="H32" s="14"/>
      <c r="I32" s="14"/>
      <c r="J32" s="14"/>
      <c r="K32" s="14"/>
      <c r="L32" s="12" t="s">
        <v>15</v>
      </c>
      <c r="M32" s="12" t="s">
        <v>15</v>
      </c>
      <c r="N32" s="12" t="s">
        <v>15</v>
      </c>
      <c r="O32" s="74" t="s">
        <v>15</v>
      </c>
      <c r="P32" s="86"/>
      <c r="Q32" s="68"/>
      <c r="R32" s="68"/>
      <c r="S32" s="153"/>
      <c r="T32" s="96"/>
      <c r="U32" s="46"/>
      <c r="V32" s="46"/>
      <c r="W32" s="48"/>
      <c r="X32" s="96"/>
      <c r="Y32" s="46"/>
      <c r="Z32" s="46"/>
      <c r="AA32" s="48"/>
      <c r="AB32" s="96"/>
      <c r="AC32" s="46"/>
      <c r="AD32" s="46"/>
      <c r="AE32" s="48"/>
      <c r="AF32" s="109"/>
      <c r="AG32" s="86"/>
      <c r="AH32" s="68"/>
      <c r="AI32" s="68"/>
      <c r="AJ32" s="87"/>
      <c r="AK32" s="96"/>
      <c r="AL32" s="46"/>
      <c r="AM32" s="46"/>
      <c r="AN32" s="70"/>
      <c r="AO32" s="96"/>
      <c r="AP32" s="46"/>
      <c r="AQ32" s="46"/>
      <c r="AR32" s="48"/>
      <c r="AS32" s="96"/>
      <c r="AT32" s="46"/>
      <c r="AU32" s="46"/>
      <c r="AV32" s="48"/>
      <c r="AW32" s="119"/>
      <c r="AX32" s="109"/>
      <c r="AY32" s="140"/>
    </row>
    <row r="33" spans="1:51" s="3" customFormat="1" x14ac:dyDescent="0.25">
      <c r="A33" s="17" t="s">
        <v>28</v>
      </c>
      <c r="B33" s="53" t="s">
        <v>86</v>
      </c>
      <c r="C33" s="37"/>
      <c r="D33" s="38"/>
      <c r="E33" s="37"/>
      <c r="F33" s="38"/>
      <c r="G33" s="37"/>
      <c r="H33" s="38"/>
      <c r="I33" s="37"/>
      <c r="J33" s="38"/>
      <c r="K33" s="15"/>
      <c r="L33" s="12"/>
      <c r="M33" s="12"/>
      <c r="N33" s="23"/>
      <c r="O33" s="75"/>
      <c r="P33" s="86"/>
      <c r="Q33" s="68"/>
      <c r="R33" s="68"/>
      <c r="S33" s="153"/>
      <c r="T33" s="96"/>
      <c r="U33" s="46"/>
      <c r="V33" s="46"/>
      <c r="W33" s="48"/>
      <c r="X33" s="96"/>
      <c r="Y33" s="46"/>
      <c r="Z33" s="46"/>
      <c r="AA33" s="48"/>
      <c r="AB33" s="96"/>
      <c r="AC33" s="46"/>
      <c r="AD33" s="46"/>
      <c r="AE33" s="48"/>
      <c r="AF33" s="109"/>
      <c r="AG33" s="86"/>
      <c r="AH33" s="68"/>
      <c r="AI33" s="68"/>
      <c r="AJ33" s="87"/>
      <c r="AK33" s="96"/>
      <c r="AL33" s="46"/>
      <c r="AM33" s="46"/>
      <c r="AN33" s="70"/>
      <c r="AO33" s="96"/>
      <c r="AP33" s="46"/>
      <c r="AQ33" s="46"/>
      <c r="AR33" s="48"/>
      <c r="AS33" s="96"/>
      <c r="AT33" s="46"/>
      <c r="AU33" s="46"/>
      <c r="AV33" s="48"/>
      <c r="AW33" s="119"/>
      <c r="AX33" s="109"/>
      <c r="AY33" s="140"/>
    </row>
    <row r="34" spans="1:51" s="3" customFormat="1" ht="31.5" x14ac:dyDescent="0.25">
      <c r="A34" s="17" t="s">
        <v>29</v>
      </c>
      <c r="B34" s="53" t="s">
        <v>87</v>
      </c>
      <c r="C34" s="33"/>
      <c r="D34" s="34"/>
      <c r="E34" s="33"/>
      <c r="F34" s="34"/>
      <c r="G34" s="33"/>
      <c r="H34" s="34"/>
      <c r="I34" s="33"/>
      <c r="J34" s="34"/>
      <c r="K34" s="25"/>
      <c r="L34" s="22"/>
      <c r="M34" s="22"/>
      <c r="N34" s="23"/>
      <c r="O34" s="68"/>
      <c r="P34" s="86"/>
      <c r="Q34" s="68"/>
      <c r="R34" s="68"/>
      <c r="S34" s="153"/>
      <c r="T34" s="96"/>
      <c r="U34" s="46"/>
      <c r="V34" s="46"/>
      <c r="W34" s="48"/>
      <c r="X34" s="96"/>
      <c r="Y34" s="46"/>
      <c r="Z34" s="46"/>
      <c r="AA34" s="48"/>
      <c r="AB34" s="96"/>
      <c r="AC34" s="46"/>
      <c r="AD34" s="46"/>
      <c r="AE34" s="48"/>
      <c r="AF34" s="109"/>
      <c r="AG34" s="86"/>
      <c r="AH34" s="68"/>
      <c r="AI34" s="68"/>
      <c r="AJ34" s="87"/>
      <c r="AK34" s="96"/>
      <c r="AL34" s="46"/>
      <c r="AM34" s="46"/>
      <c r="AN34" s="70"/>
      <c r="AO34" s="96"/>
      <c r="AP34" s="46"/>
      <c r="AQ34" s="46"/>
      <c r="AR34" s="48"/>
      <c r="AS34" s="96"/>
      <c r="AT34" s="46"/>
      <c r="AU34" s="46"/>
      <c r="AV34" s="48"/>
      <c r="AW34" s="119"/>
      <c r="AX34" s="109"/>
      <c r="AY34" s="140"/>
    </row>
    <row r="35" spans="1:51" s="4" customFormat="1" ht="31.5" x14ac:dyDescent="0.25">
      <c r="A35" s="17" t="s">
        <v>91</v>
      </c>
      <c r="B35" s="53" t="s">
        <v>88</v>
      </c>
      <c r="C35" s="25"/>
      <c r="D35" s="25"/>
      <c r="E35" s="25"/>
      <c r="F35" s="25"/>
      <c r="G35" s="25"/>
      <c r="H35" s="25"/>
      <c r="I35" s="25"/>
      <c r="J35" s="25"/>
      <c r="K35" s="28"/>
      <c r="L35" s="22"/>
      <c r="M35" s="22"/>
      <c r="N35" s="23"/>
      <c r="O35" s="69"/>
      <c r="P35" s="88"/>
      <c r="Q35" s="69"/>
      <c r="R35" s="69"/>
      <c r="S35" s="153"/>
      <c r="T35" s="97"/>
      <c r="U35" s="47"/>
      <c r="V35" s="47"/>
      <c r="W35" s="49"/>
      <c r="X35" s="97"/>
      <c r="Y35" s="47"/>
      <c r="Z35" s="47"/>
      <c r="AA35" s="49"/>
      <c r="AB35" s="97"/>
      <c r="AC35" s="47"/>
      <c r="AD35" s="47"/>
      <c r="AE35" s="49"/>
      <c r="AF35" s="110"/>
      <c r="AG35" s="88"/>
      <c r="AH35" s="69"/>
      <c r="AI35" s="69"/>
      <c r="AJ35" s="60"/>
      <c r="AK35" s="97"/>
      <c r="AL35" s="47"/>
      <c r="AM35" s="47"/>
      <c r="AN35" s="71"/>
      <c r="AO35" s="97"/>
      <c r="AP35" s="47"/>
      <c r="AQ35" s="47"/>
      <c r="AR35" s="49"/>
      <c r="AS35" s="97"/>
      <c r="AT35" s="47"/>
      <c r="AU35" s="47"/>
      <c r="AV35" s="49"/>
      <c r="AW35" s="120"/>
      <c r="AX35" s="110"/>
      <c r="AY35" s="141"/>
    </row>
    <row r="36" spans="1:51" s="4" customFormat="1" x14ac:dyDescent="0.2">
      <c r="A36" s="17" t="s">
        <v>92</v>
      </c>
      <c r="B36" s="53" t="s">
        <v>89</v>
      </c>
      <c r="C36" s="20"/>
      <c r="D36" s="20"/>
      <c r="E36" s="20"/>
      <c r="F36" s="20"/>
      <c r="G36" s="20"/>
      <c r="H36" s="20"/>
      <c r="I36" s="20"/>
      <c r="J36" s="20"/>
      <c r="K36" s="21"/>
      <c r="L36" s="22"/>
      <c r="M36" s="22"/>
      <c r="N36" s="23"/>
      <c r="O36" s="73"/>
      <c r="P36" s="84"/>
      <c r="Q36" s="67"/>
      <c r="R36" s="67"/>
      <c r="S36" s="153"/>
      <c r="T36" s="97"/>
      <c r="U36" s="47"/>
      <c r="V36" s="47"/>
      <c r="W36" s="49"/>
      <c r="X36" s="97"/>
      <c r="Y36" s="47"/>
      <c r="Z36" s="47"/>
      <c r="AA36" s="49"/>
      <c r="AB36" s="97"/>
      <c r="AC36" s="47"/>
      <c r="AD36" s="47"/>
      <c r="AE36" s="49"/>
      <c r="AF36" s="110"/>
      <c r="AG36" s="84"/>
      <c r="AH36" s="67"/>
      <c r="AI36" s="67"/>
      <c r="AJ36" s="85"/>
      <c r="AK36" s="97"/>
      <c r="AL36" s="47"/>
      <c r="AM36" s="47"/>
      <c r="AN36" s="71"/>
      <c r="AO36" s="97"/>
      <c r="AP36" s="47"/>
      <c r="AQ36" s="47"/>
      <c r="AR36" s="49"/>
      <c r="AS36" s="97"/>
      <c r="AT36" s="47"/>
      <c r="AU36" s="47"/>
      <c r="AV36" s="49"/>
      <c r="AW36" s="120"/>
      <c r="AX36" s="110"/>
      <c r="AY36" s="141"/>
    </row>
    <row r="37" spans="1:51" s="3" customFormat="1" ht="31.5" x14ac:dyDescent="0.25">
      <c r="A37" s="17" t="s">
        <v>93</v>
      </c>
      <c r="B37" s="53" t="s">
        <v>90</v>
      </c>
      <c r="C37" s="14"/>
      <c r="D37" s="14"/>
      <c r="E37" s="14"/>
      <c r="F37" s="14"/>
      <c r="G37" s="14"/>
      <c r="H37" s="14"/>
      <c r="I37" s="14"/>
      <c r="J37" s="14"/>
      <c r="K37" s="14"/>
      <c r="L37" s="12" t="s">
        <v>15</v>
      </c>
      <c r="M37" s="12" t="s">
        <v>15</v>
      </c>
      <c r="N37" s="23" t="s">
        <v>21</v>
      </c>
      <c r="O37" s="73">
        <v>2500</v>
      </c>
      <c r="P37" s="86"/>
      <c r="Q37" s="68"/>
      <c r="R37" s="68"/>
      <c r="S37" s="153"/>
      <c r="T37" s="96"/>
      <c r="U37" s="46"/>
      <c r="V37" s="46"/>
      <c r="W37" s="48"/>
      <c r="X37" s="96"/>
      <c r="Y37" s="46"/>
      <c r="Z37" s="46"/>
      <c r="AA37" s="48"/>
      <c r="AB37" s="96"/>
      <c r="AC37" s="46"/>
      <c r="AD37" s="46"/>
      <c r="AE37" s="48"/>
      <c r="AF37" s="109"/>
      <c r="AG37" s="86"/>
      <c r="AH37" s="68"/>
      <c r="AI37" s="68"/>
      <c r="AJ37" s="87"/>
      <c r="AK37" s="96"/>
      <c r="AL37" s="46"/>
      <c r="AM37" s="46"/>
      <c r="AN37" s="70"/>
      <c r="AO37" s="96"/>
      <c r="AP37" s="46"/>
      <c r="AQ37" s="46"/>
      <c r="AR37" s="48"/>
      <c r="AS37" s="96"/>
      <c r="AT37" s="46"/>
      <c r="AU37" s="46"/>
      <c r="AV37" s="48"/>
      <c r="AW37" s="119"/>
      <c r="AX37" s="109"/>
      <c r="AY37" s="140"/>
    </row>
    <row r="38" spans="1:51" s="3" customFormat="1" ht="31.5" x14ac:dyDescent="0.25">
      <c r="A38" s="29" t="s">
        <v>94</v>
      </c>
      <c r="B38" s="16" t="s">
        <v>95</v>
      </c>
      <c r="C38" s="37"/>
      <c r="D38" s="38"/>
      <c r="E38" s="37"/>
      <c r="F38" s="38"/>
      <c r="G38" s="37"/>
      <c r="H38" s="38"/>
      <c r="I38" s="37"/>
      <c r="J38" s="38"/>
      <c r="K38" s="15"/>
      <c r="L38" s="12"/>
      <c r="M38" s="12"/>
      <c r="N38" s="23"/>
      <c r="O38" s="68"/>
      <c r="P38" s="86"/>
      <c r="Q38" s="68"/>
      <c r="R38" s="68"/>
      <c r="S38" s="153"/>
      <c r="T38" s="96"/>
      <c r="U38" s="46"/>
      <c r="V38" s="46"/>
      <c r="W38" s="48"/>
      <c r="X38" s="96"/>
      <c r="Y38" s="46"/>
      <c r="Z38" s="46"/>
      <c r="AA38" s="48"/>
      <c r="AB38" s="96"/>
      <c r="AC38" s="46"/>
      <c r="AD38" s="46"/>
      <c r="AE38" s="48"/>
      <c r="AF38" s="109"/>
      <c r="AG38" s="86"/>
      <c r="AH38" s="68"/>
      <c r="AI38" s="68"/>
      <c r="AJ38" s="87"/>
      <c r="AK38" s="96"/>
      <c r="AL38" s="46"/>
      <c r="AM38" s="46"/>
      <c r="AN38" s="70"/>
      <c r="AO38" s="96"/>
      <c r="AP38" s="46"/>
      <c r="AQ38" s="46"/>
      <c r="AR38" s="48"/>
      <c r="AS38" s="96"/>
      <c r="AT38" s="46"/>
      <c r="AU38" s="46"/>
      <c r="AV38" s="48"/>
      <c r="AW38" s="119"/>
      <c r="AX38" s="109"/>
      <c r="AY38" s="140"/>
    </row>
    <row r="39" spans="1:51" s="3" customFormat="1" ht="31.5" x14ac:dyDescent="0.25">
      <c r="A39" s="17" t="s">
        <v>30</v>
      </c>
      <c r="B39" s="53" t="s">
        <v>101</v>
      </c>
      <c r="C39" s="37"/>
      <c r="D39" s="38"/>
      <c r="E39" s="37"/>
      <c r="F39" s="38"/>
      <c r="G39" s="37"/>
      <c r="H39" s="38"/>
      <c r="I39" s="37"/>
      <c r="J39" s="38"/>
      <c r="K39" s="15"/>
      <c r="L39" s="12"/>
      <c r="M39" s="12"/>
      <c r="N39" s="23"/>
      <c r="O39" s="68"/>
      <c r="P39" s="86"/>
      <c r="Q39" s="68"/>
      <c r="R39" s="68"/>
      <c r="S39" s="153"/>
      <c r="T39" s="96"/>
      <c r="U39" s="46"/>
      <c r="V39" s="46"/>
      <c r="W39" s="48"/>
      <c r="X39" s="96"/>
      <c r="Y39" s="46"/>
      <c r="Z39" s="46"/>
      <c r="AA39" s="48"/>
      <c r="AB39" s="96"/>
      <c r="AC39" s="46"/>
      <c r="AD39" s="46"/>
      <c r="AE39" s="48"/>
      <c r="AF39" s="109"/>
      <c r="AG39" s="86"/>
      <c r="AH39" s="68"/>
      <c r="AI39" s="68"/>
      <c r="AJ39" s="87"/>
      <c r="AK39" s="96"/>
      <c r="AL39" s="46"/>
      <c r="AM39" s="46"/>
      <c r="AN39" s="70"/>
      <c r="AO39" s="96"/>
      <c r="AP39" s="46"/>
      <c r="AQ39" s="46"/>
      <c r="AR39" s="48"/>
      <c r="AS39" s="96"/>
      <c r="AT39" s="46"/>
      <c r="AU39" s="46"/>
      <c r="AV39" s="48"/>
      <c r="AW39" s="119"/>
      <c r="AX39" s="109"/>
      <c r="AY39" s="140"/>
    </row>
    <row r="40" spans="1:51" s="3" customFormat="1" x14ac:dyDescent="0.25">
      <c r="A40" s="17" t="s">
        <v>96</v>
      </c>
      <c r="B40" s="53" t="s">
        <v>99</v>
      </c>
      <c r="C40" s="37"/>
      <c r="D40" s="38"/>
      <c r="E40" s="37"/>
      <c r="F40" s="38"/>
      <c r="G40" s="37"/>
      <c r="H40" s="38"/>
      <c r="I40" s="37"/>
      <c r="J40" s="38"/>
      <c r="K40" s="15"/>
      <c r="L40" s="12"/>
      <c r="M40" s="12"/>
      <c r="N40" s="23"/>
      <c r="O40" s="68"/>
      <c r="P40" s="86"/>
      <c r="Q40" s="68"/>
      <c r="R40" s="68"/>
      <c r="S40" s="153"/>
      <c r="T40" s="96"/>
      <c r="U40" s="46"/>
      <c r="V40" s="46"/>
      <c r="W40" s="48"/>
      <c r="X40" s="96"/>
      <c r="Y40" s="46"/>
      <c r="Z40" s="46"/>
      <c r="AA40" s="48"/>
      <c r="AB40" s="96"/>
      <c r="AC40" s="46"/>
      <c r="AD40" s="46"/>
      <c r="AE40" s="48"/>
      <c r="AF40" s="109"/>
      <c r="AG40" s="86"/>
      <c r="AH40" s="68"/>
      <c r="AI40" s="68"/>
      <c r="AJ40" s="87"/>
      <c r="AK40" s="96"/>
      <c r="AL40" s="46"/>
      <c r="AM40" s="46"/>
      <c r="AN40" s="70"/>
      <c r="AO40" s="96"/>
      <c r="AP40" s="46"/>
      <c r="AQ40" s="46"/>
      <c r="AR40" s="48"/>
      <c r="AS40" s="96"/>
      <c r="AT40" s="46"/>
      <c r="AU40" s="46"/>
      <c r="AV40" s="48"/>
      <c r="AW40" s="119"/>
      <c r="AX40" s="109"/>
      <c r="AY40" s="140"/>
    </row>
    <row r="41" spans="1:51" s="3" customFormat="1" ht="31.5" x14ac:dyDescent="0.25">
      <c r="A41" s="17" t="s">
        <v>97</v>
      </c>
      <c r="B41" s="53" t="s">
        <v>100</v>
      </c>
      <c r="C41" s="33"/>
      <c r="D41" s="34"/>
      <c r="E41" s="33"/>
      <c r="F41" s="34"/>
      <c r="G41" s="33"/>
      <c r="H41" s="34"/>
      <c r="I41" s="33"/>
      <c r="J41" s="34"/>
      <c r="K41" s="25"/>
      <c r="L41" s="22"/>
      <c r="M41" s="22"/>
      <c r="N41" s="23"/>
      <c r="O41" s="68"/>
      <c r="P41" s="86"/>
      <c r="Q41" s="68"/>
      <c r="R41" s="68"/>
      <c r="S41" s="153"/>
      <c r="T41" s="96"/>
      <c r="U41" s="46"/>
      <c r="V41" s="46"/>
      <c r="W41" s="48"/>
      <c r="X41" s="96"/>
      <c r="Y41" s="46"/>
      <c r="Z41" s="46"/>
      <c r="AA41" s="48"/>
      <c r="AB41" s="96"/>
      <c r="AC41" s="46"/>
      <c r="AD41" s="46"/>
      <c r="AE41" s="48"/>
      <c r="AF41" s="109"/>
      <c r="AG41" s="86"/>
      <c r="AH41" s="68"/>
      <c r="AI41" s="68"/>
      <c r="AJ41" s="87"/>
      <c r="AK41" s="96"/>
      <c r="AL41" s="46"/>
      <c r="AM41" s="46"/>
      <c r="AN41" s="70"/>
      <c r="AO41" s="96"/>
      <c r="AP41" s="46"/>
      <c r="AQ41" s="46"/>
      <c r="AR41" s="48"/>
      <c r="AS41" s="96"/>
      <c r="AT41" s="46"/>
      <c r="AU41" s="46"/>
      <c r="AV41" s="48"/>
      <c r="AW41" s="119"/>
      <c r="AX41" s="109"/>
      <c r="AY41" s="140"/>
    </row>
    <row r="42" spans="1:51" s="3" customFormat="1" ht="31.5" x14ac:dyDescent="0.2">
      <c r="A42" s="17" t="s">
        <v>98</v>
      </c>
      <c r="B42" s="53" t="s">
        <v>90</v>
      </c>
      <c r="C42" s="210" t="e">
        <f>#REF!+#REF!+#REF!+#REF!+#REF!+#REF!+#REF!+#REF!+#REF!+#REF!+#REF!+#REF!+#REF!+#REF!+#REF!+#REF!+#REF!+#REF!+#REF!+#REF!</f>
        <v>#REF!</v>
      </c>
      <c r="D42" s="211"/>
      <c r="E42" s="210" t="e">
        <f>#REF!+#REF!+#REF!+#REF!+#REF!+#REF!+#REF!+#REF!+#REF!+#REF!+#REF!+#REF!+#REF!+#REF!+#REF!+#REF!+#REF!+#REF!+#REF!+#REF!</f>
        <v>#REF!</v>
      </c>
      <c r="F42" s="211"/>
      <c r="G42" s="210" t="e">
        <f>#REF!+#REF!+#REF!+#REF!+#REF!+#REF!+#REF!+#REF!+#REF!+#REF!+#REF!+#REF!+#REF!+#REF!+#REF!+#REF!+#REF!+#REF!+#REF!+#REF!</f>
        <v>#REF!</v>
      </c>
      <c r="H42" s="211"/>
      <c r="I42" s="210" t="e">
        <f>#REF!+#REF!+#REF!+#REF!+#REF!+#REF!+#REF!+#REF!+#REF!+#REF!+#REF!+#REF!+#REF!+#REF!+#REF!+#REF!+#REF!+#REF!+#REF!+#REF!</f>
        <v>#REF!</v>
      </c>
      <c r="J42" s="211"/>
      <c r="K42" s="26"/>
      <c r="L42" s="19"/>
      <c r="M42" s="19"/>
      <c r="N42" s="14" t="s">
        <v>15</v>
      </c>
      <c r="O42" s="35" t="s">
        <v>15</v>
      </c>
      <c r="P42" s="82"/>
      <c r="Q42" s="37"/>
      <c r="R42" s="37"/>
      <c r="S42" s="153"/>
      <c r="T42" s="96"/>
      <c r="U42" s="46"/>
      <c r="V42" s="46"/>
      <c r="W42" s="48"/>
      <c r="X42" s="96"/>
      <c r="Y42" s="46"/>
      <c r="Z42" s="46"/>
      <c r="AA42" s="48"/>
      <c r="AB42" s="96"/>
      <c r="AC42" s="46"/>
      <c r="AD42" s="46"/>
      <c r="AE42" s="48"/>
      <c r="AF42" s="109"/>
      <c r="AG42" s="82"/>
      <c r="AH42" s="37"/>
      <c r="AI42" s="37"/>
      <c r="AJ42" s="83"/>
      <c r="AK42" s="96"/>
      <c r="AL42" s="46"/>
      <c r="AM42" s="46"/>
      <c r="AN42" s="70"/>
      <c r="AO42" s="96"/>
      <c r="AP42" s="46"/>
      <c r="AQ42" s="46"/>
      <c r="AR42" s="48"/>
      <c r="AS42" s="96"/>
      <c r="AT42" s="46"/>
      <c r="AU42" s="46"/>
      <c r="AV42" s="48"/>
      <c r="AW42" s="119"/>
      <c r="AX42" s="109"/>
      <c r="AY42" s="140"/>
    </row>
    <row r="43" spans="1:51" ht="63" x14ac:dyDescent="0.25">
      <c r="A43" s="24" t="s">
        <v>31</v>
      </c>
      <c r="B43" s="52" t="s">
        <v>78</v>
      </c>
      <c r="C43" s="145"/>
      <c r="D43" s="145"/>
      <c r="E43" s="145"/>
      <c r="F43" s="145"/>
      <c r="G43" s="145"/>
      <c r="H43" s="145"/>
      <c r="I43" s="145"/>
      <c r="J43" s="145"/>
      <c r="K43" s="55"/>
      <c r="L43" s="56"/>
      <c r="M43" s="56"/>
      <c r="N43" s="57"/>
      <c r="O43" s="76"/>
      <c r="P43" s="89"/>
      <c r="Q43" s="55"/>
      <c r="R43" s="55"/>
      <c r="S43" s="153"/>
      <c r="T43" s="98"/>
      <c r="U43" s="58"/>
      <c r="V43" s="58"/>
      <c r="W43" s="99"/>
      <c r="X43" s="105"/>
      <c r="Y43" s="59"/>
      <c r="Z43" s="59"/>
      <c r="AA43" s="99"/>
      <c r="AB43" s="105"/>
      <c r="AC43" s="59"/>
      <c r="AD43" s="59"/>
      <c r="AE43" s="99"/>
      <c r="AF43" s="111"/>
      <c r="AG43" s="89"/>
      <c r="AH43" s="55"/>
      <c r="AI43" s="55"/>
      <c r="AJ43" s="90"/>
      <c r="AK43" s="98"/>
      <c r="AL43" s="58"/>
      <c r="AM43" s="58"/>
      <c r="AN43" s="61"/>
      <c r="AO43" s="105"/>
      <c r="AP43" s="59"/>
      <c r="AQ43" s="59"/>
      <c r="AR43" s="99"/>
      <c r="AS43" s="105"/>
      <c r="AT43" s="59"/>
      <c r="AU43" s="59"/>
      <c r="AV43" s="99"/>
      <c r="AW43" s="138"/>
      <c r="AX43" s="111"/>
      <c r="AY43" s="142"/>
    </row>
    <row r="44" spans="1:51" x14ac:dyDescent="0.25">
      <c r="A44" s="24"/>
      <c r="B44" s="52" t="s">
        <v>38</v>
      </c>
      <c r="C44" s="145"/>
      <c r="D44" s="145"/>
      <c r="E44" s="145"/>
      <c r="F44" s="145"/>
      <c r="G44" s="145"/>
      <c r="H44" s="145"/>
      <c r="I44" s="145"/>
      <c r="J44" s="145"/>
      <c r="K44" s="55"/>
      <c r="L44" s="56"/>
      <c r="M44" s="56"/>
      <c r="N44" s="57"/>
      <c r="O44" s="76"/>
      <c r="P44" s="89"/>
      <c r="Q44" s="55"/>
      <c r="R44" s="55"/>
      <c r="S44" s="153"/>
      <c r="T44" s="98"/>
      <c r="U44" s="58"/>
      <c r="V44" s="58"/>
      <c r="W44" s="99"/>
      <c r="X44" s="105"/>
      <c r="Y44" s="59"/>
      <c r="Z44" s="59"/>
      <c r="AA44" s="99"/>
      <c r="AB44" s="105"/>
      <c r="AC44" s="59"/>
      <c r="AD44" s="59"/>
      <c r="AE44" s="99"/>
      <c r="AF44" s="111"/>
      <c r="AG44" s="89"/>
      <c r="AH44" s="55"/>
      <c r="AI44" s="55"/>
      <c r="AJ44" s="90"/>
      <c r="AK44" s="98"/>
      <c r="AL44" s="58"/>
      <c r="AM44" s="58"/>
      <c r="AN44" s="61"/>
      <c r="AO44" s="105"/>
      <c r="AP44" s="59"/>
      <c r="AQ44" s="59"/>
      <c r="AR44" s="99"/>
      <c r="AS44" s="105"/>
      <c r="AT44" s="59"/>
      <c r="AU44" s="59"/>
      <c r="AV44" s="99"/>
      <c r="AW44" s="138"/>
      <c r="AX44" s="111"/>
      <c r="AY44" s="142"/>
    </row>
    <row r="45" spans="1:51" ht="31.5" x14ac:dyDescent="0.25">
      <c r="A45" s="24" t="s">
        <v>11</v>
      </c>
      <c r="B45" s="50" t="s">
        <v>6</v>
      </c>
      <c r="C45" s="145"/>
      <c r="D45" s="145"/>
      <c r="E45" s="145"/>
      <c r="F45" s="145"/>
      <c r="G45" s="145"/>
      <c r="H45" s="145"/>
      <c r="I45" s="145"/>
      <c r="J45" s="145"/>
      <c r="K45" s="55"/>
      <c r="L45" s="56"/>
      <c r="M45" s="56"/>
      <c r="N45" s="57"/>
      <c r="O45" s="76"/>
      <c r="P45" s="89"/>
      <c r="Q45" s="55"/>
      <c r="R45" s="55"/>
      <c r="S45" s="153"/>
      <c r="T45" s="98"/>
      <c r="U45" s="58"/>
      <c r="V45" s="58"/>
      <c r="W45" s="99"/>
      <c r="X45" s="105"/>
      <c r="Y45" s="59"/>
      <c r="Z45" s="59"/>
      <c r="AA45" s="99"/>
      <c r="AB45" s="105"/>
      <c r="AC45" s="59"/>
      <c r="AD45" s="59"/>
      <c r="AE45" s="99"/>
      <c r="AF45" s="111"/>
      <c r="AG45" s="89"/>
      <c r="AH45" s="55"/>
      <c r="AI45" s="55"/>
      <c r="AJ45" s="90"/>
      <c r="AK45" s="98"/>
      <c r="AL45" s="58"/>
      <c r="AM45" s="58"/>
      <c r="AN45" s="61"/>
      <c r="AO45" s="105"/>
      <c r="AP45" s="59"/>
      <c r="AQ45" s="59"/>
      <c r="AR45" s="99"/>
      <c r="AS45" s="105"/>
      <c r="AT45" s="59"/>
      <c r="AU45" s="59"/>
      <c r="AV45" s="99"/>
      <c r="AW45" s="138"/>
      <c r="AX45" s="111"/>
      <c r="AY45" s="142"/>
    </row>
    <row r="46" spans="1:51" x14ac:dyDescent="0.25">
      <c r="A46" s="24" t="s">
        <v>102</v>
      </c>
      <c r="B46" s="50" t="s">
        <v>7</v>
      </c>
      <c r="C46" s="145"/>
      <c r="D46" s="145"/>
      <c r="E46" s="145"/>
      <c r="F46" s="145"/>
      <c r="G46" s="145"/>
      <c r="H46" s="145"/>
      <c r="I46" s="145"/>
      <c r="J46" s="145"/>
      <c r="K46" s="55"/>
      <c r="L46" s="56"/>
      <c r="M46" s="56"/>
      <c r="N46" s="57"/>
      <c r="O46" s="76"/>
      <c r="P46" s="89"/>
      <c r="Q46" s="55"/>
      <c r="R46" s="55"/>
      <c r="S46" s="153"/>
      <c r="T46" s="98"/>
      <c r="U46" s="58"/>
      <c r="V46" s="58"/>
      <c r="W46" s="99"/>
      <c r="X46" s="105"/>
      <c r="Y46" s="59"/>
      <c r="Z46" s="59"/>
      <c r="AA46" s="99"/>
      <c r="AB46" s="105"/>
      <c r="AC46" s="59"/>
      <c r="AD46" s="59"/>
      <c r="AE46" s="99"/>
      <c r="AF46" s="111"/>
      <c r="AG46" s="89"/>
      <c r="AH46" s="55"/>
      <c r="AI46" s="55"/>
      <c r="AJ46" s="90"/>
      <c r="AK46" s="98"/>
      <c r="AL46" s="58"/>
      <c r="AM46" s="58"/>
      <c r="AN46" s="61"/>
      <c r="AO46" s="105"/>
      <c r="AP46" s="59"/>
      <c r="AQ46" s="59"/>
      <c r="AR46" s="99"/>
      <c r="AS46" s="105"/>
      <c r="AT46" s="59"/>
      <c r="AU46" s="59"/>
      <c r="AV46" s="99"/>
      <c r="AW46" s="138"/>
      <c r="AX46" s="111"/>
      <c r="AY46" s="142"/>
    </row>
    <row r="47" spans="1:51" ht="31.5" x14ac:dyDescent="0.25">
      <c r="A47" s="24" t="s">
        <v>103</v>
      </c>
      <c r="B47" s="50" t="s">
        <v>67</v>
      </c>
      <c r="C47" s="145"/>
      <c r="D47" s="145"/>
      <c r="E47" s="145"/>
      <c r="F47" s="145"/>
      <c r="G47" s="145"/>
      <c r="H47" s="145"/>
      <c r="I47" s="145"/>
      <c r="J47" s="145"/>
      <c r="K47" s="55"/>
      <c r="L47" s="56"/>
      <c r="M47" s="56"/>
      <c r="N47" s="57"/>
      <c r="O47" s="76"/>
      <c r="P47" s="89"/>
      <c r="Q47" s="55"/>
      <c r="R47" s="55"/>
      <c r="S47" s="153"/>
      <c r="T47" s="98"/>
      <c r="U47" s="58"/>
      <c r="V47" s="58"/>
      <c r="W47" s="99"/>
      <c r="X47" s="105"/>
      <c r="Y47" s="59"/>
      <c r="Z47" s="59"/>
      <c r="AA47" s="99"/>
      <c r="AB47" s="105"/>
      <c r="AC47" s="59"/>
      <c r="AD47" s="59"/>
      <c r="AE47" s="99"/>
      <c r="AF47" s="111"/>
      <c r="AG47" s="89"/>
      <c r="AH47" s="55"/>
      <c r="AI47" s="55"/>
      <c r="AJ47" s="90"/>
      <c r="AK47" s="98"/>
      <c r="AL47" s="58"/>
      <c r="AM47" s="58"/>
      <c r="AN47" s="61"/>
      <c r="AO47" s="105"/>
      <c r="AP47" s="59"/>
      <c r="AQ47" s="59"/>
      <c r="AR47" s="99"/>
      <c r="AS47" s="105"/>
      <c r="AT47" s="59"/>
      <c r="AU47" s="59"/>
      <c r="AV47" s="99"/>
      <c r="AW47" s="138"/>
      <c r="AX47" s="111"/>
      <c r="AY47" s="142"/>
    </row>
    <row r="48" spans="1:51" ht="63" x14ac:dyDescent="0.25">
      <c r="A48" s="24" t="s">
        <v>104</v>
      </c>
      <c r="B48" s="52" t="s">
        <v>79</v>
      </c>
      <c r="C48" s="145"/>
      <c r="D48" s="145"/>
      <c r="E48" s="145"/>
      <c r="F48" s="145"/>
      <c r="G48" s="145"/>
      <c r="H48" s="145"/>
      <c r="I48" s="145"/>
      <c r="J48" s="145"/>
      <c r="K48" s="55"/>
      <c r="L48" s="56"/>
      <c r="M48" s="56"/>
      <c r="N48" s="57"/>
      <c r="O48" s="76"/>
      <c r="P48" s="89"/>
      <c r="Q48" s="55"/>
      <c r="R48" s="55"/>
      <c r="S48" s="153"/>
      <c r="T48" s="98"/>
      <c r="U48" s="58"/>
      <c r="V48" s="58"/>
      <c r="W48" s="99"/>
      <c r="X48" s="105"/>
      <c r="Y48" s="59"/>
      <c r="Z48" s="59"/>
      <c r="AA48" s="99"/>
      <c r="AB48" s="105"/>
      <c r="AC48" s="59"/>
      <c r="AD48" s="59"/>
      <c r="AE48" s="99"/>
      <c r="AF48" s="111"/>
      <c r="AG48" s="89"/>
      <c r="AH48" s="55"/>
      <c r="AI48" s="55"/>
      <c r="AJ48" s="90"/>
      <c r="AK48" s="98"/>
      <c r="AL48" s="58"/>
      <c r="AM48" s="58"/>
      <c r="AN48" s="61"/>
      <c r="AO48" s="105"/>
      <c r="AP48" s="59"/>
      <c r="AQ48" s="59"/>
      <c r="AR48" s="99"/>
      <c r="AS48" s="105"/>
      <c r="AT48" s="59"/>
      <c r="AU48" s="59"/>
      <c r="AV48" s="99"/>
      <c r="AW48" s="138"/>
      <c r="AX48" s="111"/>
      <c r="AY48" s="142"/>
    </row>
    <row r="49" spans="1:51" ht="63" x14ac:dyDescent="0.25">
      <c r="A49" s="24" t="s">
        <v>32</v>
      </c>
      <c r="B49" s="52" t="s">
        <v>105</v>
      </c>
      <c r="C49" s="145"/>
      <c r="D49" s="145"/>
      <c r="E49" s="145"/>
      <c r="F49" s="145"/>
      <c r="G49" s="145"/>
      <c r="H49" s="145"/>
      <c r="I49" s="145"/>
      <c r="J49" s="145"/>
      <c r="K49" s="55"/>
      <c r="L49" s="56"/>
      <c r="M49" s="56"/>
      <c r="N49" s="57"/>
      <c r="O49" s="76"/>
      <c r="P49" s="89"/>
      <c r="Q49" s="55"/>
      <c r="R49" s="55"/>
      <c r="S49" s="92"/>
      <c r="T49" s="98"/>
      <c r="U49" s="58"/>
      <c r="V49" s="58"/>
      <c r="W49" s="99"/>
      <c r="X49" s="105"/>
      <c r="Y49" s="59"/>
      <c r="Z49" s="59"/>
      <c r="AA49" s="99"/>
      <c r="AB49" s="105"/>
      <c r="AC49" s="59"/>
      <c r="AD49" s="59"/>
      <c r="AE49" s="99"/>
      <c r="AF49" s="111"/>
      <c r="AG49" s="89"/>
      <c r="AH49" s="55"/>
      <c r="AI49" s="55"/>
      <c r="AJ49" s="90"/>
      <c r="AK49" s="98"/>
      <c r="AL49" s="58"/>
      <c r="AM49" s="58"/>
      <c r="AN49" s="61"/>
      <c r="AO49" s="105"/>
      <c r="AP49" s="59"/>
      <c r="AQ49" s="59"/>
      <c r="AR49" s="99"/>
      <c r="AS49" s="105"/>
      <c r="AT49" s="59"/>
      <c r="AU49" s="59"/>
      <c r="AV49" s="99"/>
      <c r="AW49" s="138"/>
      <c r="AX49" s="111"/>
      <c r="AY49" s="142"/>
    </row>
    <row r="50" spans="1:51" ht="47.25" x14ac:dyDescent="0.25">
      <c r="A50" s="24" t="s">
        <v>106</v>
      </c>
      <c r="B50" s="52" t="s">
        <v>107</v>
      </c>
      <c r="C50" s="145"/>
      <c r="D50" s="145"/>
      <c r="E50" s="145"/>
      <c r="F50" s="145"/>
      <c r="G50" s="145"/>
      <c r="H50" s="145"/>
      <c r="I50" s="145"/>
      <c r="J50" s="145"/>
      <c r="K50" s="55"/>
      <c r="L50" s="56"/>
      <c r="M50" s="56"/>
      <c r="N50" s="57"/>
      <c r="O50" s="76"/>
      <c r="P50" s="89"/>
      <c r="Q50" s="55"/>
      <c r="R50" s="55"/>
      <c r="S50" s="92"/>
      <c r="T50" s="98"/>
      <c r="U50" s="58"/>
      <c r="V50" s="58"/>
      <c r="W50" s="99"/>
      <c r="X50" s="105"/>
      <c r="Y50" s="59"/>
      <c r="Z50" s="59"/>
      <c r="AA50" s="99"/>
      <c r="AB50" s="105"/>
      <c r="AC50" s="59"/>
      <c r="AD50" s="59"/>
      <c r="AE50" s="99"/>
      <c r="AF50" s="111"/>
      <c r="AG50" s="89"/>
      <c r="AH50" s="55"/>
      <c r="AI50" s="55"/>
      <c r="AJ50" s="90"/>
      <c r="AK50" s="98"/>
      <c r="AL50" s="58"/>
      <c r="AM50" s="58"/>
      <c r="AN50" s="61"/>
      <c r="AO50" s="105"/>
      <c r="AP50" s="59"/>
      <c r="AQ50" s="59"/>
      <c r="AR50" s="99"/>
      <c r="AS50" s="105"/>
      <c r="AT50" s="59"/>
      <c r="AU50" s="59"/>
      <c r="AV50" s="99"/>
      <c r="AW50" s="138"/>
      <c r="AX50" s="111"/>
      <c r="AY50" s="142"/>
    </row>
    <row r="51" spans="1:51" ht="47.25" x14ac:dyDescent="0.25">
      <c r="A51" s="24" t="s">
        <v>108</v>
      </c>
      <c r="B51" s="52" t="s">
        <v>70</v>
      </c>
      <c r="C51" s="145"/>
      <c r="D51" s="145"/>
      <c r="E51" s="145"/>
      <c r="F51" s="145"/>
      <c r="G51" s="145"/>
      <c r="H51" s="145"/>
      <c r="I51" s="145"/>
      <c r="J51" s="145"/>
      <c r="K51" s="55"/>
      <c r="L51" s="56"/>
      <c r="M51" s="56"/>
      <c r="N51" s="57"/>
      <c r="O51" s="76"/>
      <c r="P51" s="89"/>
      <c r="Q51" s="55"/>
      <c r="R51" s="55"/>
      <c r="S51" s="92"/>
      <c r="T51" s="98"/>
      <c r="U51" s="58"/>
      <c r="V51" s="58"/>
      <c r="W51" s="99"/>
      <c r="X51" s="105"/>
      <c r="Y51" s="59"/>
      <c r="Z51" s="59"/>
      <c r="AA51" s="99"/>
      <c r="AB51" s="105"/>
      <c r="AC51" s="59"/>
      <c r="AD51" s="59"/>
      <c r="AE51" s="99"/>
      <c r="AF51" s="111"/>
      <c r="AG51" s="89"/>
      <c r="AH51" s="55"/>
      <c r="AI51" s="55"/>
      <c r="AJ51" s="90"/>
      <c r="AK51" s="98"/>
      <c r="AL51" s="58"/>
      <c r="AM51" s="58"/>
      <c r="AN51" s="61"/>
      <c r="AO51" s="105"/>
      <c r="AP51" s="59"/>
      <c r="AQ51" s="59"/>
      <c r="AR51" s="99"/>
      <c r="AS51" s="105"/>
      <c r="AT51" s="59"/>
      <c r="AU51" s="59"/>
      <c r="AV51" s="99"/>
      <c r="AW51" s="138"/>
      <c r="AX51" s="111"/>
      <c r="AY51" s="142"/>
    </row>
    <row r="52" spans="1:51" ht="78.75" x14ac:dyDescent="0.25">
      <c r="A52" s="24" t="s">
        <v>33</v>
      </c>
      <c r="B52" s="52" t="s">
        <v>68</v>
      </c>
      <c r="C52" s="145"/>
      <c r="D52" s="145"/>
      <c r="E52" s="145"/>
      <c r="F52" s="145"/>
      <c r="G52" s="145"/>
      <c r="H52" s="145"/>
      <c r="I52" s="145"/>
      <c r="J52" s="145"/>
      <c r="K52" s="55"/>
      <c r="L52" s="56"/>
      <c r="M52" s="56"/>
      <c r="N52" s="57"/>
      <c r="O52" s="76"/>
      <c r="P52" s="89"/>
      <c r="Q52" s="55"/>
      <c r="R52" s="55"/>
      <c r="S52" s="153"/>
      <c r="T52" s="98"/>
      <c r="U52" s="58"/>
      <c r="V52" s="58"/>
      <c r="W52" s="99"/>
      <c r="X52" s="105"/>
      <c r="Y52" s="59"/>
      <c r="Z52" s="59"/>
      <c r="AA52" s="99"/>
      <c r="AB52" s="105"/>
      <c r="AC52" s="59"/>
      <c r="AD52" s="59"/>
      <c r="AE52" s="99"/>
      <c r="AF52" s="111"/>
      <c r="AG52" s="89"/>
      <c r="AH52" s="55"/>
      <c r="AI52" s="55"/>
      <c r="AJ52" s="90"/>
      <c r="AK52" s="98"/>
      <c r="AL52" s="58"/>
      <c r="AM52" s="58"/>
      <c r="AN52" s="61"/>
      <c r="AO52" s="105"/>
      <c r="AP52" s="59"/>
      <c r="AQ52" s="59"/>
      <c r="AR52" s="99"/>
      <c r="AS52" s="105"/>
      <c r="AT52" s="59"/>
      <c r="AU52" s="59"/>
      <c r="AV52" s="99"/>
      <c r="AW52" s="138"/>
      <c r="AX52" s="111"/>
      <c r="AY52" s="142"/>
    </row>
    <row r="53" spans="1:51" ht="47.25" x14ac:dyDescent="0.25">
      <c r="A53" s="24" t="s">
        <v>34</v>
      </c>
      <c r="B53" s="52" t="s">
        <v>109</v>
      </c>
      <c r="C53" s="145"/>
      <c r="D53" s="145"/>
      <c r="E53" s="145"/>
      <c r="F53" s="145"/>
      <c r="G53" s="145"/>
      <c r="H53" s="145"/>
      <c r="I53" s="145"/>
      <c r="J53" s="145"/>
      <c r="K53" s="55"/>
      <c r="L53" s="62"/>
      <c r="M53" s="62"/>
      <c r="N53" s="63"/>
      <c r="O53" s="77"/>
      <c r="P53" s="91"/>
      <c r="Q53" s="64"/>
      <c r="R53" s="64"/>
      <c r="S53" s="153"/>
      <c r="T53" s="100"/>
      <c r="U53" s="65"/>
      <c r="V53" s="65"/>
      <c r="W53" s="101"/>
      <c r="X53" s="106"/>
      <c r="Y53" s="66"/>
      <c r="Z53" s="66"/>
      <c r="AA53" s="101"/>
      <c r="AB53" s="106"/>
      <c r="AC53" s="66"/>
      <c r="AD53" s="66"/>
      <c r="AE53" s="101"/>
      <c r="AF53" s="112"/>
      <c r="AG53" s="91"/>
      <c r="AH53" s="64"/>
      <c r="AI53" s="64"/>
      <c r="AJ53" s="92"/>
      <c r="AK53" s="98"/>
      <c r="AL53" s="58"/>
      <c r="AM53" s="58"/>
      <c r="AN53" s="61"/>
      <c r="AO53" s="106"/>
      <c r="AP53" s="66"/>
      <c r="AQ53" s="66"/>
      <c r="AR53" s="101"/>
      <c r="AS53" s="106"/>
      <c r="AT53" s="66"/>
      <c r="AU53" s="66"/>
      <c r="AV53" s="101"/>
      <c r="AW53" s="117"/>
      <c r="AX53" s="111"/>
      <c r="AY53" s="142"/>
    </row>
    <row r="54" spans="1:51" ht="63" x14ac:dyDescent="0.25">
      <c r="A54" s="24" t="s">
        <v>35</v>
      </c>
      <c r="B54" s="52" t="s">
        <v>53</v>
      </c>
      <c r="C54" s="145"/>
      <c r="D54" s="145"/>
      <c r="E54" s="145"/>
      <c r="F54" s="145"/>
      <c r="G54" s="145"/>
      <c r="H54" s="145"/>
      <c r="I54" s="145"/>
      <c r="J54" s="145"/>
      <c r="K54" s="55"/>
      <c r="L54" s="62"/>
      <c r="M54" s="62"/>
      <c r="N54" s="63"/>
      <c r="O54" s="77"/>
      <c r="P54" s="91"/>
      <c r="Q54" s="64"/>
      <c r="R54" s="64"/>
      <c r="S54" s="153"/>
      <c r="T54" s="100"/>
      <c r="U54" s="65"/>
      <c r="V54" s="65"/>
      <c r="W54" s="154"/>
      <c r="X54" s="106"/>
      <c r="Y54" s="66"/>
      <c r="Z54" s="66"/>
      <c r="AA54" s="154"/>
      <c r="AB54" s="106"/>
      <c r="AC54" s="66"/>
      <c r="AD54" s="66"/>
      <c r="AE54" s="101"/>
      <c r="AF54" s="112"/>
      <c r="AG54" s="91"/>
      <c r="AH54" s="64"/>
      <c r="AI54" s="64"/>
      <c r="AJ54" s="92"/>
      <c r="AK54" s="98"/>
      <c r="AL54" s="58"/>
      <c r="AM54" s="58"/>
      <c r="AN54" s="61"/>
      <c r="AO54" s="106"/>
      <c r="AP54" s="66"/>
      <c r="AQ54" s="66"/>
      <c r="AR54" s="101"/>
      <c r="AS54" s="106"/>
      <c r="AT54" s="66"/>
      <c r="AU54" s="66"/>
      <c r="AV54" s="101"/>
      <c r="AW54" s="117"/>
      <c r="AX54" s="111"/>
      <c r="AY54" s="142"/>
    </row>
    <row r="55" spans="1:51" hidden="1" x14ac:dyDescent="0.25">
      <c r="A55" s="24"/>
      <c r="B55" s="52"/>
      <c r="C55" s="145"/>
      <c r="D55" s="145"/>
      <c r="E55" s="145"/>
      <c r="F55" s="145"/>
      <c r="G55" s="145"/>
      <c r="H55" s="145"/>
      <c r="I55" s="145"/>
      <c r="J55" s="145"/>
      <c r="K55" s="55"/>
      <c r="L55" s="62"/>
      <c r="M55" s="62"/>
      <c r="N55" s="63"/>
      <c r="O55" s="77"/>
      <c r="P55" s="91"/>
      <c r="Q55" s="64"/>
      <c r="R55" s="64"/>
      <c r="S55" s="92"/>
      <c r="T55" s="100"/>
      <c r="U55" s="65"/>
      <c r="V55" s="65"/>
      <c r="W55" s="101"/>
      <c r="X55" s="106"/>
      <c r="Y55" s="66"/>
      <c r="Z55" s="66"/>
      <c r="AA55" s="101"/>
      <c r="AB55" s="106"/>
      <c r="AC55" s="66"/>
      <c r="AD55" s="66"/>
      <c r="AE55" s="101"/>
      <c r="AF55" s="112"/>
      <c r="AG55" s="91"/>
      <c r="AH55" s="64"/>
      <c r="AI55" s="64"/>
      <c r="AJ55" s="92"/>
      <c r="AK55" s="98"/>
      <c r="AL55" s="58"/>
      <c r="AM55" s="58"/>
      <c r="AN55" s="99"/>
      <c r="AO55" s="106"/>
      <c r="AP55" s="66"/>
      <c r="AQ55" s="66"/>
      <c r="AR55" s="101"/>
      <c r="AS55" s="106"/>
      <c r="AT55" s="66"/>
      <c r="AU55" s="66"/>
      <c r="AV55" s="101"/>
      <c r="AW55" s="117"/>
      <c r="AX55" s="111"/>
      <c r="AY55" s="142"/>
    </row>
    <row r="56" spans="1:51" ht="16.5" thickBot="1" x14ac:dyDescent="0.3">
      <c r="A56" s="152"/>
      <c r="B56" s="121"/>
      <c r="C56" s="122"/>
      <c r="D56" s="122"/>
      <c r="E56" s="122"/>
      <c r="F56" s="122"/>
      <c r="G56" s="122"/>
      <c r="H56" s="122"/>
      <c r="I56" s="122"/>
      <c r="J56" s="122"/>
      <c r="K56" s="123"/>
      <c r="L56" s="124"/>
      <c r="M56" s="124"/>
      <c r="N56" s="125"/>
      <c r="O56" s="126"/>
      <c r="P56" s="93"/>
      <c r="Q56" s="94"/>
      <c r="R56" s="94"/>
      <c r="S56" s="95"/>
      <c r="T56" s="102"/>
      <c r="U56" s="103"/>
      <c r="V56" s="103"/>
      <c r="W56" s="104"/>
      <c r="X56" s="107"/>
      <c r="Y56" s="108"/>
      <c r="Z56" s="108"/>
      <c r="AA56" s="104"/>
      <c r="AB56" s="107"/>
      <c r="AC56" s="108"/>
      <c r="AD56" s="108"/>
      <c r="AE56" s="104"/>
      <c r="AF56" s="113"/>
      <c r="AG56" s="93"/>
      <c r="AH56" s="94"/>
      <c r="AI56" s="94"/>
      <c r="AJ56" s="95"/>
      <c r="AK56" s="114"/>
      <c r="AL56" s="115"/>
      <c r="AM56" s="115"/>
      <c r="AN56" s="116"/>
      <c r="AO56" s="107"/>
      <c r="AP56" s="108"/>
      <c r="AQ56" s="108"/>
      <c r="AR56" s="104"/>
      <c r="AS56" s="107"/>
      <c r="AT56" s="108"/>
      <c r="AU56" s="108"/>
      <c r="AV56" s="104"/>
      <c r="AW56" s="118"/>
      <c r="AX56" s="144"/>
      <c r="AY56" s="143"/>
    </row>
    <row r="57" spans="1:51" ht="31.5" customHeight="1" x14ac:dyDescent="0.25">
      <c r="A57" s="145"/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9"/>
      <c r="M57" s="149"/>
      <c r="N57" s="150"/>
      <c r="O57" s="145"/>
      <c r="P57" s="145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148"/>
    </row>
    <row r="58" spans="1:51" x14ac:dyDescent="0.25">
      <c r="A58" s="145"/>
      <c r="B58" s="51" t="s">
        <v>8</v>
      </c>
      <c r="C58" s="51"/>
      <c r="D58" s="51"/>
      <c r="E58" s="51"/>
      <c r="F58" s="51"/>
      <c r="G58" s="51"/>
      <c r="H58" s="51"/>
      <c r="I58" s="51"/>
      <c r="J58" s="51"/>
      <c r="K58" s="51"/>
      <c r="L58" s="146"/>
      <c r="M58" s="146"/>
      <c r="N58" s="147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148"/>
    </row>
    <row r="59" spans="1:51" x14ac:dyDescent="0.25">
      <c r="A59" s="145"/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9"/>
      <c r="M59" s="149"/>
      <c r="N59" s="150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8"/>
    </row>
    <row r="60" spans="1:51" x14ac:dyDescent="0.25">
      <c r="B60" s="5" t="s">
        <v>36</v>
      </c>
      <c r="S60" s="5"/>
      <c r="T60" s="5"/>
      <c r="U60" s="5"/>
      <c r="V60" s="5"/>
      <c r="AC60" s="5"/>
      <c r="AD60" s="5"/>
      <c r="AE60" s="5"/>
      <c r="AF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</row>
    <row r="61" spans="1:51" x14ac:dyDescent="0.25">
      <c r="B61" s="5" t="s">
        <v>54</v>
      </c>
      <c r="S61" s="5"/>
      <c r="T61" s="5"/>
      <c r="U61" s="5"/>
      <c r="V61" s="5"/>
      <c r="AC61" s="5"/>
      <c r="AD61" s="5"/>
      <c r="AE61" s="5"/>
      <c r="AF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</row>
  </sheetData>
  <dataConsolidate/>
  <mergeCells count="81">
    <mergeCell ref="AU15:AV15"/>
    <mergeCell ref="AM16:AV16"/>
    <mergeCell ref="AG11:AY11"/>
    <mergeCell ref="AG5:AJ5"/>
    <mergeCell ref="AG21:AW21"/>
    <mergeCell ref="AU12:AV12"/>
    <mergeCell ref="AS13:AT13"/>
    <mergeCell ref="AS14:AT14"/>
    <mergeCell ref="AO22:AR22"/>
    <mergeCell ref="AQ13:AR13"/>
    <mergeCell ref="AQ14:AR14"/>
    <mergeCell ref="AQ15:AR15"/>
    <mergeCell ref="AJ13:AL13"/>
    <mergeCell ref="AJ14:AL14"/>
    <mergeCell ref="AJ15:AL15"/>
    <mergeCell ref="AM14:AN14"/>
    <mergeCell ref="AM15:AN15"/>
    <mergeCell ref="AW22:AW24"/>
    <mergeCell ref="AG23:AG24"/>
    <mergeCell ref="AI23:AI24"/>
    <mergeCell ref="AM13:AN13"/>
    <mergeCell ref="AV23:AV24"/>
    <mergeCell ref="AH23:AH24"/>
    <mergeCell ref="AJ23:AJ24"/>
    <mergeCell ref="AO23:AO24"/>
    <mergeCell ref="AL23:AL24"/>
    <mergeCell ref="AN23:AN24"/>
    <mergeCell ref="AO13:AP13"/>
    <mergeCell ref="AO14:AP14"/>
    <mergeCell ref="AO15:AP15"/>
    <mergeCell ref="AS15:AT15"/>
    <mergeCell ref="AU13:AV13"/>
    <mergeCell ref="AU14:AV14"/>
    <mergeCell ref="AU23:AU24"/>
    <mergeCell ref="AP23:AP24"/>
    <mergeCell ref="AR23:AR24"/>
    <mergeCell ref="AS23:AS24"/>
    <mergeCell ref="T22:W22"/>
    <mergeCell ref="AB22:AE22"/>
    <mergeCell ref="AF22:AF24"/>
    <mergeCell ref="T23:T24"/>
    <mergeCell ref="V23:V24"/>
    <mergeCell ref="X22:AA22"/>
    <mergeCell ref="X23:X24"/>
    <mergeCell ref="Y23:Y24"/>
    <mergeCell ref="W23:W24"/>
    <mergeCell ref="AS22:AV22"/>
    <mergeCell ref="AG22:AJ22"/>
    <mergeCell ref="AK22:AN22"/>
    <mergeCell ref="C42:D42"/>
    <mergeCell ref="G42:H42"/>
    <mergeCell ref="E42:F42"/>
    <mergeCell ref="AB23:AB24"/>
    <mergeCell ref="I42:J42"/>
    <mergeCell ref="S23:S24"/>
    <mergeCell ref="P5:S5"/>
    <mergeCell ref="P23:P24"/>
    <mergeCell ref="P21:AF21"/>
    <mergeCell ref="AD23:AD24"/>
    <mergeCell ref="AE23:AE24"/>
    <mergeCell ref="AC23:AC24"/>
    <mergeCell ref="AA23:AA24"/>
    <mergeCell ref="Z23:Z24"/>
    <mergeCell ref="Q23:Q24"/>
    <mergeCell ref="P22:S22"/>
    <mergeCell ref="A7:M7"/>
    <mergeCell ref="K21:K24"/>
    <mergeCell ref="A21:A24"/>
    <mergeCell ref="N21:O23"/>
    <mergeCell ref="L21:M23"/>
    <mergeCell ref="B21:B24"/>
    <mergeCell ref="A18:AY18"/>
    <mergeCell ref="A19:AY19"/>
    <mergeCell ref="R23:R24"/>
    <mergeCell ref="U23:U24"/>
    <mergeCell ref="AY21:AY24"/>
    <mergeCell ref="AK23:AK24"/>
    <mergeCell ref="AX21:AX24"/>
    <mergeCell ref="AQ23:AQ24"/>
    <mergeCell ref="AM23:AM24"/>
    <mergeCell ref="AT23:AT24"/>
  </mergeCells>
  <phoneticPr fontId="0" type="noConversion"/>
  <printOptions horizontalCentered="1"/>
  <pageMargins left="0" right="0" top="0.74803149606299213" bottom="0" header="0.35433070866141736" footer="0.27559055118110237"/>
  <pageSetup paperSize="9" scale="3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производства работ</vt:lpstr>
      <vt:lpstr>'График производства работ'!Заголовки_для_печати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Альбина Наильевна</cp:lastModifiedBy>
  <cp:lastPrinted>2019-03-19T02:59:43Z</cp:lastPrinted>
  <dcterms:created xsi:type="dcterms:W3CDTF">1996-10-08T23:32:33Z</dcterms:created>
  <dcterms:modified xsi:type="dcterms:W3CDTF">2019-04-30T08:31:59Z</dcterms:modified>
</cp:coreProperties>
</file>